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custom-properties" Target="docProps/custom.xml"/><Relationship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аздел 0" sheetId="1" r:id="rId4"/>
    <sheet state="visible" name="Раздел 1" sheetId="2" r:id="rId5"/>
    <sheet state="hidden" name="Лист3" sheetId="3" r:id="rId6"/>
    <sheet state="hidden" name="Лист2" sheetId="4" r:id="rId7"/>
    <sheet state="hidden" name="Лист1" sheetId="5" r:id="rId8"/>
    <sheet state="visible" name="Раздел 2" sheetId="6" r:id="rId9"/>
    <sheet state="visible" name="Раздел 3" sheetId="7" r:id="rId10"/>
    <sheet state="visible" name="Раздел 4" sheetId="8" r:id="rId11"/>
    <sheet state="visible" name="Раздел 5" sheetId="9" r:id="rId12"/>
    <sheet state="visible" name="Раздел 6" sheetId="10" r:id="rId13"/>
    <sheet state="visible" name=" Раздел 7" sheetId="11" r:id="rId14"/>
    <sheet state="visible" name="Раздел 8" sheetId="12" r:id="rId15"/>
    <sheet state="hidden" name="Отчет о совместимости" sheetId="13" r:id="rId16"/>
  </sheets>
  <externalReferences>
    <externalReference r:id="rId17"/>
    <externalReference r:id="rId18"/>
  </externalReferences>
  <definedNames>
    <definedName localSheetId="10" name="Внимание">#REF!</definedName>
    <definedName localSheetId="9" name="Внимание">#REF!</definedName>
    <definedName name="Внимание">'Раздел 0'!$AV$21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V21">
      <text>
        <t xml:space="preserve">В строке укажите полное наименование организации</t>
      </text>
    </comment>
    <comment authorId="0" ref="S23">
      <text>
        <t xml:space="preserve">В строке укажите полный почтовый адрес фактического нахождения организации</t>
      </text>
    </comment>
    <comment authorId="0" ref="EU30">
      <text>
        <t xml:space="preserve">Укажите персональные данные должностного лица, ответственного за представление статистической информации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N2">
      <text>
        <t xml:space="preserve">КОД СУБЪЕКТА РФ
</t>
      </text>
    </comment>
    <comment authorId="0" ref="A3">
      <text>
        <t xml:space="preserve">Наименование субъекта РФ
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6">
      <text>
        <t xml:space="preserve">Заполнение таблицы осуществляется слева направо в соответствии с порядковым номером графы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2">
      <text>
        <t xml:space="preserve">* – Процент загруженности спортивных залов физкультурно-спортивной деятельностью рассчитывается по формуле:
D=N*100/C*7
D – процент загруженности спортивных залов физкультурно-спортивной деятельностью в субъекте Российской Федерации;
N – количество астрономических часов, используемых для осуществления физкультурно-спортивной деятельности в неделю; 
C – интервал загруженности спортивного зала равный 13 часам (период загруженности с 8:00 до 21:00) в соответствии с СанПин 2.4.4.3172-14 «Санитарно-эпидемиологические требования к устройству, содержанию и организации режима работы образовательных организаций дополнительного образования детей», раздел VIII, пункт 8.3.
</t>
      </text>
    </comment>
    <comment authorId="0" ref="C7">
      <text>
        <t xml:space="preserve">Необходимо вбить вручную
</t>
      </text>
    </comment>
    <comment authorId="0" ref="D7">
      <text>
        <t xml:space="preserve">Необходимо вбить вручную
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14">
      <text>
        <t xml:space="preserve">Если значение ячейки равно "неверно", то это значит, что разница между количеством ДЮСШ в 2019 и 2018 годах не равняется сумме:
1) ячеек C15, C16 и C18, в случае если в 2019 году ДЮСШ больше, чем в 2018 году;
2) ячеек C20, C21 и C23, в случае если в 2019 году ДЮСШ меньше чем в 2018 году.
Значение ячейки равно 0 в случае, если количество ДЮСШ в 2019 и 2018 году одинаково.</t>
      </text>
    </comment>
    <comment authorId="0" ref="D14">
      <text>
        <t xml:space="preserve">Если значение ячейки равно "неверно", то это значит, что разница между количеством СДЮШОР в 2019 и 2018 годах не равняется сумме:
1) ячеек D15, D16 и D18, в случае если в 2019 году СДЮШОР больше, чем в 2018 году;
2) ячеек D20, D21 и D23, в случае если в 2019 году СДЮШОР меньше чем в 2018 году.
Значение ячейки равно 0 в случае, если количество СДЮШОР в 2019 и 2018 году одинаково.</t>
      </text>
    </comment>
    <comment authorId="0" ref="E14">
      <text>
        <t xml:space="preserve">Если значение ячейки равно "неверно", то это значит, что разница между количеством ДЮКФП в 2019 и 2018 годах не равняется сумме:
1) ячеек E15, E16 и E18, в случае если в 2019 году ДЮКФП больше, чем в 2018 году;
2) ячеек E20, E21 и E23, в случае если в 2019 году ДЮКФП меньше чем в 2018 году.
Значение ячейки равно 0 в случае, если количество ДЮКФП в 2019 и 2018 году одинаково.</t>
      </text>
    </comment>
    <comment authorId="0" ref="F14">
      <text>
        <t xml:space="preserve">Если значение ячейки равно "неверно", то это значит, что разница между количеством ДООЦ в 2019 и 2018 годах не равняется сумме:
1) ячеек F15, F16 и F18, в случае если в 2019 году ДООЦ больше, чем в 2018 году;
2) ячеек F20, F21 и F23, в случае если в 2019 году ДЮКФП меньше чем в 2018 году.
Значение ячейки равно 0 в случае, если количество ДООЦ в 2019 и 2018 году одинаково.</t>
      </text>
    </comment>
    <comment authorId="0" ref="G14">
      <text>
        <t xml:space="preserve">Если значение ячейки равно "неверно", то это значит, что разница между количеством иных организаций в 2019 и 2018 годах не равняется сумме:
1) ячеек G15, G16 и G18, в случае если в 2019 году  иных организаций больше, чем в 2018 году;
2) ячеек G20, G21 и G23, в случае если в 2019 году  иных организаций меньше чем в 2018 году.
Значение ячейки равно 0 в случае, если количество  иных организаций в 2019 и 2018 году одинаково.</t>
      </text>
    </comment>
  </commentList>
</comments>
</file>

<file path=xl/sharedStrings.xml><?xml version="1.0" encoding="utf-8"?>
<sst xmlns="http://schemas.openxmlformats.org/spreadsheetml/2006/main" count="1599" uniqueCount="638">
  <si>
    <t>Мониторинг организаций дополнительного образования физкультурно-спортивной направленности</t>
  </si>
  <si>
    <t>КОНФИДЕНЦИАЛЬНОСТЬ ГАРАНТИРУЕТСЯ ПОЛУЧАТЕЛЕМ ИНФОРМАЦИИ</t>
  </si>
  <si>
    <t>ВОЗМОЖНО ПРЕДОСТАВЛЕНИЕ В ЭЛЕКТРОННОМ ВИДЕ</t>
  </si>
  <si>
    <t>Сводные сведения об учреждениях дополнительного образования физкультурно-спортивной направленности</t>
  </si>
  <si>
    <t>(детско-юношеские спортивные школы, специализированные детско-юношеские школы олимпийского резерва,,</t>
  </si>
  <si>
    <t>детско-юношеские клубы физической подготовки, детские оздоровительно-образовательные центры) и</t>
  </si>
  <si>
    <r>
      <t xml:space="preserve">и организациях дополнительного образования, реализующих дополнительные общеобразовательные программы в области физической культуры и спорта (дома творчества, центры дополнительного образования и др.), по состоянию на </t>
    </r>
    <r>
      <rPr>
        <rFont val="Times New Roman"/>
        <b/>
        <sz val="10.0"/>
      </rPr>
      <t>31 декабря 2019 г</t>
    </r>
    <r>
      <rPr>
        <rFont val="Times New Roman"/>
        <sz val="10.0"/>
      </rPr>
      <t>.</t>
    </r>
  </si>
  <si>
    <t>Предоставляют:</t>
  </si>
  <si>
    <t>Сроки предоставления</t>
  </si>
  <si>
    <t xml:space="preserve"> Мониторинг организаций дополнительного образования физкультурно-спортивной направленности</t>
  </si>
  <si>
    <t xml:space="preserve">юридические лица системы образования, осуществляющие деятельность </t>
  </si>
  <si>
    <t>в области физической культуры и спорта:</t>
  </si>
  <si>
    <t xml:space="preserve"> - муниципальному органу управления образованем</t>
  </si>
  <si>
    <t>до 20 февраля 2020 года</t>
  </si>
  <si>
    <t>муниципальные органы управления образованием:</t>
  </si>
  <si>
    <t xml:space="preserve"> - органу исполнительной власти субъекта Российской Федерации, осуществляющему государственное управление в сфере образования</t>
  </si>
  <si>
    <t>до 1 марта 2020 года</t>
  </si>
  <si>
    <t>органы исполнительной власти субъектов Российской Федерации, осуществляющие государственное управление в сфере образования:</t>
  </si>
  <si>
    <t xml:space="preserve"> - Федеральному государственному бюджетному учреждению "Федеральный центр </t>
  </si>
  <si>
    <t>до 15 марта 2020 года</t>
  </si>
  <si>
    <t>организационно - методического обеспечения физического воспитания"</t>
  </si>
  <si>
    <t>Годовая</t>
  </si>
  <si>
    <t xml:space="preserve"> Наименование отчитывающейся организации</t>
  </si>
  <si>
    <t xml:space="preserve"> Почтовый адрес</t>
  </si>
  <si>
    <t>Код
формы
по ОКУД</t>
  </si>
  <si>
    <t>Код</t>
  </si>
  <si>
    <t>отчитывающейся организации
по ОКПО</t>
  </si>
  <si>
    <t>Должностное лицо, ответственное за предоставление статистической информации:</t>
  </si>
  <si>
    <t xml:space="preserve"> Должность:    _______________________________________________________</t>
  </si>
  <si>
    <t>Ф.И.О.   __________________________________________________________________</t>
  </si>
  <si>
    <t>год</t>
  </si>
  <si>
    <r>
      <t xml:space="preserve">            </t>
    </r>
    <r>
      <rPr>
        <rFont val="Times New Roman"/>
        <i/>
        <sz val="9.0"/>
      </rPr>
      <t xml:space="preserve"> (подпись)                                                   (дата) </t>
    </r>
  </si>
  <si>
    <t xml:space="preserve"> E-mail:                                                                                  </t>
  </si>
  <si>
    <t>Телефон:</t>
  </si>
  <si>
    <t>Раздел I. Данные об организациях дополнительного образования</t>
  </si>
  <si>
    <t>КОД СУБЪЕКТА РОССИЙСКОЙ ФЕДЕРАЦИИ</t>
  </si>
  <si>
    <t>Лист3</t>
  </si>
  <si>
    <t>Организации</t>
  </si>
  <si>
    <t>№ строки</t>
  </si>
  <si>
    <t>Всего</t>
  </si>
  <si>
    <t>Количество организаций дополнительного образования</t>
  </si>
  <si>
    <t>ДЮСШ</t>
  </si>
  <si>
    <t>СДЮШОР</t>
  </si>
  <si>
    <t>ДЮКФП</t>
  </si>
  <si>
    <t>ДООЦ</t>
  </si>
  <si>
    <t xml:space="preserve">Иные организации дополнительного образования, реализующие дополнительные общеобразовательные программы в области физической культуры и спорта </t>
  </si>
  <si>
    <t>01</t>
  </si>
  <si>
    <t>2018 год</t>
  </si>
  <si>
    <t>2019 год</t>
  </si>
  <si>
    <r>
      <t>Из них</t>
    </r>
    <r>
      <rPr>
        <rFont val="Times New Roman"/>
        <sz val="10.0"/>
      </rPr>
      <t>: в сельской местности</t>
    </r>
  </si>
  <si>
    <t>02</t>
  </si>
  <si>
    <t>образовательные организации, осуществляющие деятельность с детьми-инвалидами и детьми с ОВЗ</t>
  </si>
  <si>
    <t>03</t>
  </si>
  <si>
    <t>образовательные организации, имеющие структурное подразделение по спортивной подготовке</t>
  </si>
  <si>
    <t>04</t>
  </si>
  <si>
    <t>Субъект Российской Федерации</t>
  </si>
  <si>
    <t>Раздел 1. Данные об организациях дополнительного образования</t>
  </si>
  <si>
    <t xml:space="preserve">Иные организации дополнительного образования, имеющие спортивные секции </t>
  </si>
  <si>
    <t>Из них в сельской
местности</t>
  </si>
  <si>
    <t>Образовательные организации, 
осуществляющие деятельность с детьми-инвалидами и детьми с ОВЗ</t>
  </si>
  <si>
    <t>Республика Адыгея</t>
  </si>
  <si>
    <t>Республика Башкортостан</t>
  </si>
  <si>
    <t xml:space="preserve">Республика Бурятия </t>
  </si>
  <si>
    <t xml:space="preserve">Республика Алтай 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</si>
  <si>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</si>
  <si>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</si>
  <si>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</si>
  <si>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</si>
  <si>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</si>
  <si>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</si>
  <si>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</si>
  <si>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</si>
  <si>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</si>
  <si>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</si>
  <si>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</si>
  <si>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</si>
  <si>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</si>
  <si>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</si>
  <si>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</si>
  <si>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</si>
  <si>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</si>
  <si>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</si>
  <si>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</si>
  <si>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</si>
  <si>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</si>
  <si>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</si>
  <si>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</si>
  <si>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</si>
  <si>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</si>
  <si>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</si>
  <si>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</si>
  <si>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</si>
  <si>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</si>
  <si>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</si>
  <si>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</si>
  <si>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</si>
  <si>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</si>
  <si>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</si>
  <si>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</si>
  <si>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</si>
  <si>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</si>
  <si>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</si>
  <si>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</si>
  <si>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</si>
  <si>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</si>
  <si>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</si>
  <si>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</si>
  <si>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</si>
  <si>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</si>
  <si>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</si>
  <si>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</si>
  <si>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</si>
  <si>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</si>
  <si>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</si>
  <si>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</si>
  <si>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</si>
  <si>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</si>
  <si>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</si>
  <si>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</si>
  <si>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</si>
  <si>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</si>
  <si>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</si>
  <si>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</si>
  <si>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</si>
  <si>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</si>
  <si>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</si>
  <si>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</si>
  <si>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</si>
  <si>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</si>
  <si>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</si>
  <si>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</si>
  <si>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</si>
  <si>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</si>
  <si>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</si>
  <si>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Забайкальский край</t>
  </si>
  <si>
    <t>Ярославская область</t>
  </si>
  <si>
    <t>Еврейская автономная область</t>
  </si>
  <si>
    <t>Ненецкий автономный округ</t>
  </si>
  <si>
    <t>Ханты-Мансийский автономный округ</t>
  </si>
  <si>
    <t>Чукотский автономный округ</t>
  </si>
  <si>
    <t>Ямало-Ненецкий автономный округ</t>
  </si>
  <si>
    <t>Республика Крым</t>
  </si>
  <si>
    <t>г. Севастополь</t>
  </si>
  <si>
    <t>г. Москва</t>
  </si>
  <si>
    <t>г. Санкт-Петербург</t>
  </si>
  <si>
    <t>Раздел II. Численность обучающихся и занимающихся</t>
  </si>
  <si>
    <t>Виды спорта</t>
  </si>
  <si>
    <t>№
строки</t>
  </si>
  <si>
    <t>Образовательные организации по видам спорта (ед):</t>
  </si>
  <si>
    <t>Всего обучающихся и занимающихся</t>
  </si>
  <si>
    <t>Из них:</t>
  </si>
  <si>
    <t>ВСЕГО организаций</t>
  </si>
  <si>
    <t>Иные организации дополнительного образования, реализующие дополнительные общеобразовательные программы в области ФК и С</t>
  </si>
  <si>
    <t>занимается в сельской местности</t>
  </si>
  <si>
    <t>5 - 18 - летнего возраста</t>
  </si>
  <si>
    <t>девушки</t>
  </si>
  <si>
    <t>на платной основе</t>
  </si>
  <si>
    <t>дети из многодетных и малообеспеченных семей</t>
  </si>
  <si>
    <t>дети с единственным родителем</t>
  </si>
  <si>
    <t>дети-сироты</t>
  </si>
  <si>
    <t>дети с ОВЗ</t>
  </si>
  <si>
    <t>дети-инвалиды</t>
  </si>
  <si>
    <t>Обучающиеся по доп. общеразви-вающим программам (спортивно - оздоровительный этап)</t>
  </si>
  <si>
    <r>
      <t xml:space="preserve">Из них </t>
    </r>
    <r>
      <rPr>
        <rFont val="Times New Roman"/>
        <b/>
        <sz val="10.0"/>
      </rPr>
      <t>графа(19)</t>
    </r>
    <r>
      <rPr>
        <rFont val="Times New Roman"/>
        <sz val="10.0"/>
      </rPr>
      <t>:</t>
    </r>
  </si>
  <si>
    <t xml:space="preserve">Обучающиеся по дополнительным предпрофессиональным программам </t>
  </si>
  <si>
    <r>
      <t xml:space="preserve">Из них </t>
    </r>
    <r>
      <rPr>
        <rFont val="Times New Roman"/>
        <b/>
        <sz val="10.0"/>
      </rPr>
      <t>графа(29):</t>
    </r>
  </si>
  <si>
    <t>Занимающиеся в структурном подразделении по спортивной подготовке на этапах спортивной подготовки (по ФССП)</t>
  </si>
  <si>
    <r>
      <t>Из них</t>
    </r>
    <r>
      <rPr>
        <rFont val="Times New Roman"/>
        <b/>
        <sz val="10.0"/>
      </rPr>
      <t xml:space="preserve"> графа(39):</t>
    </r>
  </si>
  <si>
    <t>обучающиеся на платной основе</t>
  </si>
  <si>
    <t xml:space="preserve">Всего </t>
  </si>
  <si>
    <t>Всего (по ФССП)</t>
  </si>
  <si>
    <t>этап начальной подготовки</t>
  </si>
  <si>
    <t>тренировочный этап (этап спортивной специализации)</t>
  </si>
  <si>
    <t>этап совершенствования спортивного мастерства</t>
  </si>
  <si>
    <t>этап высшего спортивного мастерства</t>
  </si>
  <si>
    <t>занимающиеся на платной основе</t>
  </si>
  <si>
    <t>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</si>
  <si>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</si>
  <si>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</si>
  <si>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</si>
  <si>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</si>
  <si>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05</t>
  </si>
  <si>
    <t>Американский футбол</t>
  </si>
  <si>
    <t>06</t>
  </si>
  <si>
    <t>Армрестлинг</t>
  </si>
  <si>
    <t>07</t>
  </si>
  <si>
    <t>Бадминтон</t>
  </si>
  <si>
    <t>08</t>
  </si>
  <si>
    <t>Баскетбол</t>
  </si>
  <si>
    <t>09</t>
  </si>
  <si>
    <t>Бейсбол</t>
  </si>
  <si>
    <t>10</t>
  </si>
  <si>
    <t>Биатлон</t>
  </si>
  <si>
    <t>11</t>
  </si>
  <si>
    <t>Бильярдный спорт</t>
  </si>
  <si>
    <t>12</t>
  </si>
  <si>
    <t>Бобслей</t>
  </si>
  <si>
    <t>13</t>
  </si>
  <si>
    <t>Бодибилдинг</t>
  </si>
  <si>
    <t>14</t>
  </si>
  <si>
    <t>Бокс</t>
  </si>
  <si>
    <t>15</t>
  </si>
  <si>
    <t>Борьба на поясах</t>
  </si>
  <si>
    <t>16</t>
  </si>
  <si>
    <t>Боулинг</t>
  </si>
  <si>
    <t>17</t>
  </si>
  <si>
    <t>Боулспорт</t>
  </si>
  <si>
    <t>18</t>
  </si>
  <si>
    <t>Велосипедный спорт</t>
  </si>
  <si>
    <t>19</t>
  </si>
  <si>
    <t>Вертолетный спорт</t>
  </si>
  <si>
    <t>20</t>
  </si>
  <si>
    <t>Водно-моторный спорт</t>
  </si>
  <si>
    <t>21</t>
  </si>
  <si>
    <t>Водное поло</t>
  </si>
  <si>
    <t>22</t>
  </si>
  <si>
    <t>Воднолыжный спорт</t>
  </si>
  <si>
    <t>23</t>
  </si>
  <si>
    <t>Воздухоплавательный спорт</t>
  </si>
  <si>
    <t>24</t>
  </si>
  <si>
    <t>Волейбол</t>
  </si>
  <si>
    <t>25</t>
  </si>
  <si>
    <t>Восточное боевое единоборство</t>
  </si>
  <si>
    <t>26</t>
  </si>
  <si>
    <t>Всестилевое каратэ</t>
  </si>
  <si>
    <t>27</t>
  </si>
  <si>
    <t>Гандбол</t>
  </si>
  <si>
    <t>28</t>
  </si>
  <si>
    <t>Гиревой спорт</t>
  </si>
  <si>
    <t>29</t>
  </si>
  <si>
    <t>Го</t>
  </si>
  <si>
    <t>30</t>
  </si>
  <si>
    <t>Гольф</t>
  </si>
  <si>
    <t>31</t>
  </si>
  <si>
    <t>Горнолыжный спорт</t>
  </si>
  <si>
    <t>32</t>
  </si>
  <si>
    <t>Городошный спорт</t>
  </si>
  <si>
    <t>33</t>
  </si>
  <si>
    <t>Гребля на байдарках и каноэ</t>
  </si>
  <si>
    <t>34</t>
  </si>
  <si>
    <t>Гребной слалом</t>
  </si>
  <si>
    <t>35</t>
  </si>
  <si>
    <t>Гребной спорт</t>
  </si>
  <si>
    <t>36</t>
  </si>
  <si>
    <t>Дартс</t>
  </si>
  <si>
    <t>37</t>
  </si>
  <si>
    <t>Джиу-джитсу</t>
  </si>
  <si>
    <t>38</t>
  </si>
  <si>
    <t>Дзюдо</t>
  </si>
  <si>
    <t>39</t>
  </si>
  <si>
    <t>Ездовой спорт</t>
  </si>
  <si>
    <t>40</t>
  </si>
  <si>
    <t>Капоэйра</t>
  </si>
  <si>
    <t>41</t>
  </si>
  <si>
    <t>Каратэ</t>
  </si>
  <si>
    <t>42</t>
  </si>
  <si>
    <t>Кендо</t>
  </si>
  <si>
    <t>43</t>
  </si>
  <si>
    <t>Кёрлинг</t>
  </si>
  <si>
    <t>44</t>
  </si>
  <si>
    <t>Кикбоксинг</t>
  </si>
  <si>
    <t>45</t>
  </si>
  <si>
    <t>Кинологический спорт</t>
  </si>
  <si>
    <t>46</t>
  </si>
  <si>
    <t>Киокусинкай</t>
  </si>
  <si>
    <t>47</t>
  </si>
  <si>
    <t>Компьютерный спорт</t>
  </si>
  <si>
    <t>48</t>
  </si>
  <si>
    <t>Конный спорт</t>
  </si>
  <si>
    <t>49</t>
  </si>
  <si>
    <t>Конькобежный спорт</t>
  </si>
  <si>
    <t>50</t>
  </si>
  <si>
    <t>Корэш</t>
  </si>
  <si>
    <t>51</t>
  </si>
  <si>
    <t>Кудо</t>
  </si>
  <si>
    <t>52</t>
  </si>
  <si>
    <t>Лапта</t>
  </si>
  <si>
    <t>53</t>
  </si>
  <si>
    <t>Легкая атлетика</t>
  </si>
  <si>
    <t>54</t>
  </si>
  <si>
    <t>Лыжное двоеборье</t>
  </si>
  <si>
    <t>55</t>
  </si>
  <si>
    <t>Лыжные гонки</t>
  </si>
  <si>
    <t>56</t>
  </si>
  <si>
    <t>Морское многоборье</t>
  </si>
  <si>
    <t>57</t>
  </si>
  <si>
    <t>Мотоциклетный спорт</t>
  </si>
  <si>
    <t>58</t>
  </si>
  <si>
    <t>Настольный теннис</t>
  </si>
  <si>
    <t>59</t>
  </si>
  <si>
    <t>Парашютный спорт</t>
  </si>
  <si>
    <t>60</t>
  </si>
  <si>
    <t>Пауэрлифтинг</t>
  </si>
  <si>
    <t>61</t>
  </si>
  <si>
    <t>Перетягивание каната</t>
  </si>
  <si>
    <t>62</t>
  </si>
  <si>
    <t>Плавание</t>
  </si>
  <si>
    <t>63</t>
  </si>
  <si>
    <t>Планерный спорт</t>
  </si>
  <si>
    <t>64</t>
  </si>
  <si>
    <t>Подводный спорт</t>
  </si>
  <si>
    <t>65</t>
  </si>
  <si>
    <t>Полиатлон</t>
  </si>
  <si>
    <t>66</t>
  </si>
  <si>
    <t>Практическая стрельба</t>
  </si>
  <si>
    <t>67</t>
  </si>
  <si>
    <t>Прыжки в воду</t>
  </si>
  <si>
    <t>68</t>
  </si>
  <si>
    <t>Прыжки на батуте</t>
  </si>
  <si>
    <t>69</t>
  </si>
  <si>
    <t>Прыжки на лыжах с трамплина</t>
  </si>
  <si>
    <t>70</t>
  </si>
  <si>
    <t>Пулевая стрельба</t>
  </si>
  <si>
    <t>71</t>
  </si>
  <si>
    <t>Пэйнтбол</t>
  </si>
  <si>
    <t>72</t>
  </si>
  <si>
    <t xml:space="preserve">Радиоспорт </t>
  </si>
  <si>
    <t>73</t>
  </si>
  <si>
    <t>Рафтинг</t>
  </si>
  <si>
    <t>74</t>
  </si>
  <si>
    <t>Регби</t>
  </si>
  <si>
    <t>75</t>
  </si>
  <si>
    <t>Роллер спорт</t>
  </si>
  <si>
    <t>76</t>
  </si>
  <si>
    <t>Рукопашный бой</t>
  </si>
  <si>
    <t>77</t>
  </si>
  <si>
    <t>Рыболовный спорт</t>
  </si>
  <si>
    <t>78</t>
  </si>
  <si>
    <t>Сават</t>
  </si>
  <si>
    <t>79</t>
  </si>
  <si>
    <t>Самбо</t>
  </si>
  <si>
    <t>80</t>
  </si>
  <si>
    <t>Самолетный спорт</t>
  </si>
  <si>
    <t>81</t>
  </si>
  <si>
    <t>Санный спорт</t>
  </si>
  <si>
    <t>82</t>
  </si>
  <si>
    <t>Северное многоборье</t>
  </si>
  <si>
    <t>83</t>
  </si>
  <si>
    <t>Серфинг</t>
  </si>
  <si>
    <t>84</t>
  </si>
  <si>
    <t>Синхронное плавание</t>
  </si>
  <si>
    <t>85</t>
  </si>
  <si>
    <t>Скалолазание</t>
  </si>
  <si>
    <t>86</t>
  </si>
  <si>
    <t>Сквош</t>
  </si>
  <si>
    <t>87</t>
  </si>
  <si>
    <t>Скейтбординг</t>
  </si>
  <si>
    <t>88</t>
  </si>
  <si>
    <t>Смешанное боевое единоборство (ММА)</t>
  </si>
  <si>
    <t>89</t>
  </si>
  <si>
    <t>Сноуборд</t>
  </si>
  <si>
    <t>90</t>
  </si>
  <si>
    <t>Современное пятиборье</t>
  </si>
  <si>
    <t>91</t>
  </si>
  <si>
    <t>Софтбол</t>
  </si>
  <si>
    <t>92</t>
  </si>
  <si>
    <t>Спорт сверхлегкой авиации</t>
  </si>
  <si>
    <t>93</t>
  </si>
  <si>
    <t>Спортивная борьба</t>
  </si>
  <si>
    <t>94</t>
  </si>
  <si>
    <t>Спортивно-прикладное собаководство</t>
  </si>
  <si>
    <t>95</t>
  </si>
  <si>
    <t>Спорт глухих</t>
  </si>
  <si>
    <t>96</t>
  </si>
  <si>
    <t>Спорт лиц с интеллектуальными нарушениями</t>
  </si>
  <si>
    <t>97</t>
  </si>
  <si>
    <t>Спорт лиц с поражением ОДА</t>
  </si>
  <si>
    <t>98</t>
  </si>
  <si>
    <t>Спорт слепых</t>
  </si>
  <si>
    <t>99</t>
  </si>
  <si>
    <t>Спортивная акробатика</t>
  </si>
  <si>
    <t>100</t>
  </si>
  <si>
    <t>Спортивная аэробика</t>
  </si>
  <si>
    <t>101</t>
  </si>
  <si>
    <t>Спортивная гимнастика</t>
  </si>
  <si>
    <t>102</t>
  </si>
  <si>
    <t>Спортивное ориентирование</t>
  </si>
  <si>
    <t>103</t>
  </si>
  <si>
    <t>Спортивный бридж</t>
  </si>
  <si>
    <t>104</t>
  </si>
  <si>
    <t>Спортивный туризм</t>
  </si>
  <si>
    <t>105</t>
  </si>
  <si>
    <t>Стендовая стрельба</t>
  </si>
  <si>
    <t>106</t>
  </si>
  <si>
    <t>Стрельба из арбалета</t>
  </si>
  <si>
    <t>107</t>
  </si>
  <si>
    <t>Стрельба из лука</t>
  </si>
  <si>
    <t>108</t>
  </si>
  <si>
    <t>Судомодельный спорт</t>
  </si>
  <si>
    <t>109</t>
  </si>
  <si>
    <t>Сумо</t>
  </si>
  <si>
    <t>110</t>
  </si>
  <si>
    <t>Тайский бокс</t>
  </si>
  <si>
    <t>111</t>
  </si>
  <si>
    <t>Танцевальный спорт</t>
  </si>
  <si>
    <t>112</t>
  </si>
  <si>
    <t>Теннис</t>
  </si>
  <si>
    <t>113</t>
  </si>
  <si>
    <t>Триатлон</t>
  </si>
  <si>
    <t>114</t>
  </si>
  <si>
    <t>Тхэквондо</t>
  </si>
  <si>
    <t>115</t>
  </si>
  <si>
    <t>Тхэквондо ИТФ</t>
  </si>
  <si>
    <t>116</t>
  </si>
  <si>
    <t>Тяжелая атлетика</t>
  </si>
  <si>
    <t>117</t>
  </si>
  <si>
    <t>Универсальный бой</t>
  </si>
  <si>
    <t>118</t>
  </si>
  <si>
    <t>Ушу</t>
  </si>
  <si>
    <t>119</t>
  </si>
  <si>
    <t>Фехтование</t>
  </si>
  <si>
    <t>120</t>
  </si>
  <si>
    <t xml:space="preserve">Фигурное катание на коньках </t>
  </si>
  <si>
    <t>121</t>
  </si>
  <si>
    <t>Фитнес-аэробика</t>
  </si>
  <si>
    <t>122</t>
  </si>
  <si>
    <t>Флорбол</t>
  </si>
  <si>
    <t>123</t>
  </si>
  <si>
    <t>Фристайл</t>
  </si>
  <si>
    <t>124</t>
  </si>
  <si>
    <t>Функциональное многоборье</t>
  </si>
  <si>
    <t>125</t>
  </si>
  <si>
    <t>Футбол</t>
  </si>
  <si>
    <t>126</t>
  </si>
  <si>
    <t>Футбол лиц с заболеванием ЦП</t>
  </si>
  <si>
    <t>127</t>
  </si>
  <si>
    <t>Хоккей</t>
  </si>
  <si>
    <t>128</t>
  </si>
  <si>
    <t>Хоккей на траве</t>
  </si>
  <si>
    <t>129</t>
  </si>
  <si>
    <t>Хоккей с мячом</t>
  </si>
  <si>
    <t>130</t>
  </si>
  <si>
    <t>Художественная гимнастика</t>
  </si>
  <si>
    <t>131</t>
  </si>
  <si>
    <t>Чир спорт</t>
  </si>
  <si>
    <t>132</t>
  </si>
  <si>
    <t>Шахматы</t>
  </si>
  <si>
    <t>133</t>
  </si>
  <si>
    <t>Шашки</t>
  </si>
  <si>
    <t>134</t>
  </si>
  <si>
    <t xml:space="preserve">Эстетическая гимнастика </t>
  </si>
  <si>
    <t>135</t>
  </si>
  <si>
    <t>Национальные виды спорта</t>
  </si>
  <si>
    <t>136</t>
  </si>
  <si>
    <t>Военно-прикладные и служебно-прикладные виды спорта</t>
  </si>
  <si>
    <t>137</t>
  </si>
  <si>
    <t>Другие виды спорта, признанные в РФ</t>
  </si>
  <si>
    <t>138</t>
  </si>
  <si>
    <t>Проверка ст. 144-149(скрыть)</t>
  </si>
  <si>
    <t>Итого</t>
  </si>
  <si>
    <t>Раздел III. Спортсмены - разрядники</t>
  </si>
  <si>
    <t>Из числа занимающихся (гр. 8 раздел.2) - спортсменов-разрядников</t>
  </si>
  <si>
    <t>Спортсмены-разрядники, подготовленные за отчетный год</t>
  </si>
  <si>
    <t>Спортсмены - члены сборных команд</t>
  </si>
  <si>
    <t>всего</t>
  </si>
  <si>
    <r>
      <t>из них занимается в</t>
    </r>
    <r>
      <rPr>
        <rFont val="Times New Roman"/>
        <b/>
        <sz val="11.0"/>
      </rPr>
      <t xml:space="preserve"> сельской местности</t>
    </r>
  </si>
  <si>
    <r>
      <t xml:space="preserve">из </t>
    </r>
    <r>
      <rPr>
        <rFont val="Times New Roman"/>
        <b/>
        <sz val="11.0"/>
      </rPr>
      <t>графы 3 детей-</t>
    </r>
    <r>
      <rPr>
        <rFont val="Times New Roman"/>
        <sz val="11.0"/>
      </rPr>
      <t>инвалидов</t>
    </r>
  </si>
  <si>
    <t>массовые разряды</t>
  </si>
  <si>
    <t>первый разряд</t>
  </si>
  <si>
    <t>КМС</t>
  </si>
  <si>
    <t>Спортивные звания</t>
  </si>
  <si>
    <r>
      <t xml:space="preserve">из них занимается </t>
    </r>
    <r>
      <rPr>
        <rFont val="Times New Roman"/>
        <b/>
        <sz val="11.0"/>
      </rPr>
      <t xml:space="preserve"> </t>
    </r>
    <r>
      <rPr>
        <rFont val="Times New Roman"/>
        <sz val="11.0"/>
      </rPr>
      <t xml:space="preserve">в </t>
    </r>
    <r>
      <rPr>
        <rFont val="Times New Roman"/>
        <b/>
        <sz val="11.0"/>
      </rPr>
      <t>сельской местности</t>
    </r>
  </si>
  <si>
    <r>
      <t xml:space="preserve">из </t>
    </r>
    <r>
      <rPr>
        <rFont val="Times New Roman"/>
        <b/>
        <sz val="11.0"/>
      </rPr>
      <t xml:space="preserve">графы 10 </t>
    </r>
    <r>
      <rPr>
        <rFont val="Times New Roman"/>
        <sz val="11.0"/>
      </rPr>
      <t>инвалидов</t>
    </r>
  </si>
  <si>
    <t>муниципального образования</t>
  </si>
  <si>
    <t>субъекта РФ</t>
  </si>
  <si>
    <t>Российской Федерации</t>
  </si>
  <si>
    <t xml:space="preserve"> ДЮСШ</t>
  </si>
  <si>
    <t>Раздел IV. Педагогический состав</t>
  </si>
  <si>
    <t xml:space="preserve"> Количество тренеров-преподавателей, педагогов дополнительного образования</t>
  </si>
  <si>
    <t>В том числе штатных</t>
  </si>
  <si>
    <t>в том числе в сельской местности</t>
  </si>
  <si>
    <r>
      <t xml:space="preserve">тренеров-преподавателей из </t>
    </r>
    <r>
      <rPr>
        <rFont val="Times New Roman"/>
        <b/>
        <sz val="10.0"/>
      </rPr>
      <t>графы 3:</t>
    </r>
  </si>
  <si>
    <r>
      <t xml:space="preserve"> педагогов дополнительного образования из </t>
    </r>
    <r>
      <rPr>
        <rFont val="Times New Roman"/>
        <b/>
        <sz val="10.0"/>
      </rPr>
      <t>графы 3:</t>
    </r>
  </si>
  <si>
    <r>
      <t xml:space="preserve">тренеров-преподавателей в сельской местности из </t>
    </r>
    <r>
      <rPr>
        <rFont val="Times New Roman"/>
        <b/>
        <sz val="10.0"/>
      </rPr>
      <t>графы 4:</t>
    </r>
  </si>
  <si>
    <r>
      <t xml:space="preserve"> педагогов дополнительного образования в сельской местности из </t>
    </r>
    <r>
      <rPr>
        <rFont val="Times New Roman"/>
        <b/>
        <sz val="10.0"/>
      </rPr>
      <t>графы 4:</t>
    </r>
  </si>
  <si>
    <t xml:space="preserve">в том числе в сельской местности  </t>
  </si>
  <si>
    <r>
      <t xml:space="preserve">тренеров-преподавателей из </t>
    </r>
    <r>
      <rPr>
        <rFont val="Times New Roman"/>
        <b/>
        <sz val="10.0"/>
      </rPr>
      <t>графы 9:</t>
    </r>
  </si>
  <si>
    <r>
      <t xml:space="preserve"> педагогов дополнительного образования  из </t>
    </r>
    <r>
      <rPr>
        <rFont val="Times New Roman"/>
        <b/>
        <sz val="10.0"/>
      </rPr>
      <t>графы 9:</t>
    </r>
  </si>
  <si>
    <r>
      <t xml:space="preserve">тренеров-преподавателей в сельской местности из </t>
    </r>
    <r>
      <rPr>
        <rFont val="Times New Roman"/>
        <b/>
        <sz val="10.0"/>
      </rPr>
      <t>графы 10:</t>
    </r>
  </si>
  <si>
    <r>
      <t xml:space="preserve"> педагогов дополнительного образования в сельской местности  из </t>
    </r>
    <r>
      <rPr>
        <rFont val="Times New Roman"/>
        <b/>
        <sz val="10.0"/>
      </rPr>
      <t>графы 10:</t>
    </r>
  </si>
  <si>
    <t>Проверка ст.150-151 (скрыть)</t>
  </si>
  <si>
    <t>Раздел V. Кадровый состав</t>
  </si>
  <si>
    <t>Должность</t>
  </si>
  <si>
    <t>Из них имеют:</t>
  </si>
  <si>
    <t>Кроме того, численность внешних совместителей, человек</t>
  </si>
  <si>
    <t>уровень профессионального образования</t>
  </si>
  <si>
    <t>квалификационную категорию</t>
  </si>
  <si>
    <t>отрослевое звания</t>
  </si>
  <si>
    <t>высшее</t>
  </si>
  <si>
    <t>среднее</t>
  </si>
  <si>
    <t>высшую</t>
  </si>
  <si>
    <t>первую</t>
  </si>
  <si>
    <t>Заслуженный тренер России, Заслуженный учитель России</t>
  </si>
  <si>
    <t>Заслуженный работник физической культуры</t>
  </si>
  <si>
    <t>Директор</t>
  </si>
  <si>
    <t>Заместитель директора</t>
  </si>
  <si>
    <t xml:space="preserve">Старший методист </t>
  </si>
  <si>
    <t>Методист</t>
  </si>
  <si>
    <t>Тренер-преподаватель</t>
  </si>
  <si>
    <t>Педагог дополнительного образования</t>
  </si>
  <si>
    <t>Педагог-организатор</t>
  </si>
  <si>
    <t>Врач</t>
  </si>
  <si>
    <t>Средний медицинский персонал</t>
  </si>
  <si>
    <t>Тренер (в структурных подразделениях по спортивной подготовке)</t>
  </si>
  <si>
    <t>Другие</t>
  </si>
  <si>
    <t xml:space="preserve">Раздел VI. Сведения о наличии и состоянии объектов спортивной инфраструктуры образовательных организаций  </t>
  </si>
  <si>
    <t>Объекты спортивной инфраструктуры</t>
  </si>
  <si>
    <t>Количество организаций (юр. лиц), имеющих на балансе объекты спортивной инфраструктуры</t>
  </si>
  <si>
    <t>Количество объектов спортивной инфраструктуры, находящиеся на балансе организаций</t>
  </si>
  <si>
    <t>Количество объектов спортивной инфраструктуры, находящиеся на балансе организаций, оборудованных для использования обучающимися с ОВЗ и детей-инвалидов</t>
  </si>
  <si>
    <r>
      <t xml:space="preserve">Сведения о загруженности спортивных залов  (гр. 5) организаций дополнительного образования физкультурно-спортивной направленности*   </t>
    </r>
    <r>
      <rPr>
        <rFont val="Times New Roman"/>
        <b/>
        <color rgb="FF000000"/>
        <sz val="10.0"/>
      </rPr>
      <t>(%)</t>
    </r>
  </si>
  <si>
    <r>
      <t xml:space="preserve">из общего числа (гр. </t>
    </r>
    <r>
      <rPr>
        <rFont val="Times New Roman"/>
        <b/>
        <sz val="10.0"/>
      </rPr>
      <t>5</t>
    </r>
    <r>
      <rPr>
        <rFont val="Times New Roman"/>
        <sz val="10.0"/>
      </rPr>
      <t xml:space="preserve">) объектов спортивной инфраструктуры : </t>
    </r>
  </si>
  <si>
    <r>
      <t>из числа объектов спортивной инфраструктуры, расположенных в сельской местности (гр.</t>
    </r>
    <r>
      <rPr>
        <rFont val="Times New Roman"/>
        <b/>
        <sz val="10.0"/>
      </rPr>
      <t xml:space="preserve"> 6</t>
    </r>
    <r>
      <rPr>
        <rFont val="Times New Roman"/>
        <sz val="10.0"/>
      </rPr>
      <t xml:space="preserve">): </t>
    </r>
  </si>
  <si>
    <t>Количество объектов спортивной инфраструктуры, арендуемых</t>
  </si>
  <si>
    <t>Из них в сельской местности</t>
  </si>
  <si>
    <t>Требуют ремонта</t>
  </si>
  <si>
    <t>В аварийном состоянии</t>
  </si>
  <si>
    <t>Строящиеся объекты</t>
  </si>
  <si>
    <t>СПОРТИВНЫЕ ЗАЛЫ</t>
  </si>
  <si>
    <t>Зал 42 х 24 м и более</t>
  </si>
  <si>
    <t>Зал 36 х18 м</t>
  </si>
  <si>
    <t>Зал 30 х 15 м</t>
  </si>
  <si>
    <t>Зал 30 х 18 м</t>
  </si>
  <si>
    <t>Зал 24 х 12 м</t>
  </si>
  <si>
    <t>Зал 18 х 9 м</t>
  </si>
  <si>
    <t>Зал нестандартный</t>
  </si>
  <si>
    <t>Приспособленное под зал помещение</t>
  </si>
  <si>
    <t>СПОРТИВНЫЕ ЗАЛЫ (тренажерный, фитнес, АФК)</t>
  </si>
  <si>
    <t>Тренажерный зал</t>
  </si>
  <si>
    <t>Зал для фитнеса</t>
  </si>
  <si>
    <t>Зал для адаптивной физической культуры (АФК)</t>
  </si>
  <si>
    <t>СТРЕЛКОВЫЕ ТИРЫ</t>
  </si>
  <si>
    <t>Тир стандартный, для пулевой (пневматической) стрельбы</t>
  </si>
  <si>
    <t>Места, оборудованные для стрельбы</t>
  </si>
  <si>
    <t>ОТКРЫТЫЕ ПЛОСКОСТНЫЕ СПОРТИВНЫЕ СООРУЖЕНИЯ</t>
  </si>
  <si>
    <t>Футбольное поле</t>
  </si>
  <si>
    <t>Универсальная спортивная площадка</t>
  </si>
  <si>
    <t>Баскетбольная площадка</t>
  </si>
  <si>
    <t>Волейбольная площадка</t>
  </si>
  <si>
    <t>Площадка для подвижных игр</t>
  </si>
  <si>
    <t>Хоккейная или ледовая площадка</t>
  </si>
  <si>
    <t>Тренажерная площадка</t>
  </si>
  <si>
    <t>Спортивно-развивающая площадка</t>
  </si>
  <si>
    <t>СПОРТИВНЫЕ ОБЪЕКТЫ</t>
  </si>
  <si>
    <t>Иные спортивные площадки (для лапты, регби, городков и т.п.)</t>
  </si>
  <si>
    <t>Гимнастический городок</t>
  </si>
  <si>
    <t>Полоса препятствий</t>
  </si>
  <si>
    <t>ОБЪЕКТЫ ЛЫЖНОЙ ПОДГОТОВКИ</t>
  </si>
  <si>
    <t>Лыжная трасса</t>
  </si>
  <si>
    <t>Учебная лыжня</t>
  </si>
  <si>
    <t>Лыжная база</t>
  </si>
  <si>
    <t>СТАДИОНЫ</t>
  </si>
  <si>
    <t>Стадион с трибунами</t>
  </si>
  <si>
    <t>Стадион без трибун</t>
  </si>
  <si>
    <t>БЕГОВЫЕ ДОРОЖКИ</t>
  </si>
  <si>
    <t>Прямая беговая дорожка</t>
  </si>
  <si>
    <t>Круговая беговая дорожка</t>
  </si>
  <si>
    <t>ЛЕГКОАТЛЕТИЧЕСКИЕ СЕКТОРЫ</t>
  </si>
  <si>
    <t>Сектор для прыжков в длину</t>
  </si>
  <si>
    <t>Сектор для метания</t>
  </si>
  <si>
    <t>ПЛАВАТЕЛЬНЫЕ БАССЕЙНЫ</t>
  </si>
  <si>
    <t>Ванны 50-метровые</t>
  </si>
  <si>
    <t>Ванны 25-метровые</t>
  </si>
  <si>
    <t>Ванны иных размеров</t>
  </si>
  <si>
    <t>Бассейны, имеющие ванну для прыжков в воду</t>
  </si>
  <si>
    <t>СПОРТИВНЫЕ ОБЪЕКТЫ (другие)</t>
  </si>
  <si>
    <t>Другие спортивные сооружения</t>
  </si>
  <si>
    <t>Раздел VII. Совместное использование спортивной инфраструктуры</t>
  </si>
  <si>
    <t>Количество образовательных организаций (юр. лиц), использующих спортивную инфраструктуру, не находящуюся на балансе образовательной организации</t>
  </si>
  <si>
    <t xml:space="preserve">Количество обучающихся образовательных организаций, занимающихся на объектах спортивной инфраструктуры, не находящихся на балансе образовательной организации, в рамках совместного использования спортивной инфраструктуры </t>
  </si>
  <si>
    <t>Использование спортивной инфраструктуры, не находящейся на балансе образовательной организации</t>
  </si>
  <si>
    <t xml:space="preserve">Количество занимающихся на объектах спортивной инфраструктуры образовательных организаций из числа организованных групп населения, в рамках совместного использования спортивной инфраструктуры </t>
  </si>
  <si>
    <t>Образовательные организации, предоставляющие свою спортивную инфраструктуру организованным группам населения и организациям</t>
  </si>
  <si>
    <t>Всего (юр. лиц)</t>
  </si>
  <si>
    <t>Количество заключённых договоров безвозмездного пользования, сотрудничества и иных</t>
  </si>
  <si>
    <t>Количество договоров о предоставлении спортивной инфраструктуры на платной основе</t>
  </si>
  <si>
    <t>Из общего числа (гр. 5) использование объектов спортивной инфраструктуры</t>
  </si>
  <si>
    <t>Из общего числа (гр. 12) предоставляют объекты спортивной инфраструктуры:</t>
  </si>
  <si>
    <t>Общеобразовательных организаций</t>
  </si>
  <si>
    <t xml:space="preserve">Физкультурно-спортивных организаций </t>
  </si>
  <si>
    <t>Иных организаций</t>
  </si>
  <si>
    <t>Общеобразовательным организациям</t>
  </si>
  <si>
    <t xml:space="preserve">Физкультурно-спортивным организациям </t>
  </si>
  <si>
    <t>Физкультурно-оздоровительным клубам по месту жительства</t>
  </si>
  <si>
    <t>Иным организованным группам населения</t>
  </si>
  <si>
    <t>Из них в городских поселениях</t>
  </si>
  <si>
    <t>Раздел VIII. Дополнительная информация к сводным сведениям об организациях дополнительного образования физкультурно-спортивной направленности и иным организациям дополнительного образования, реализующим дополнительные общеобразовательные программы в области физической культуры и спорта, за 2019 год</t>
  </si>
  <si>
    <t xml:space="preserve">   Субъект Российской Федерации</t>
  </si>
  <si>
    <t xml:space="preserve">  Почтовый адрес, индекс: </t>
  </si>
  <si>
    <t xml:space="preserve">  Ф.И.О. руководителя: </t>
  </si>
  <si>
    <t xml:space="preserve">  Телефон:     </t>
  </si>
  <si>
    <t xml:space="preserve">          Email:</t>
  </si>
  <si>
    <t>ПОКАЗАТЕЛИ</t>
  </si>
  <si>
    <t>1. Количество в 2019 году</t>
  </si>
  <si>
    <t>2. Количество в 2018 году</t>
  </si>
  <si>
    <t>Проверка</t>
  </si>
  <si>
    <t>3. Вновь открыто</t>
  </si>
  <si>
    <t>4. Введено в результате реорганизовации</t>
  </si>
  <si>
    <t>(с указанием причины и ведомства)</t>
  </si>
  <si>
    <t>5. Передано из других ведомств в 2019 году</t>
  </si>
  <si>
    <t>6. Закрыто в 2019 году</t>
  </si>
  <si>
    <t>7. Выбыло в результате реорганизации в 2019 году</t>
  </si>
  <si>
    <t xml:space="preserve">8. Передано в другие ведомства в 2019 году </t>
  </si>
  <si>
    <t>9. Ведется строительство спортивных сооружений:</t>
  </si>
  <si>
    <t>- введено в эксплуатацию спортивных сооружений в текущем году</t>
  </si>
  <si>
    <t>10. Спортивно - оздоровительная работа:                                                           - количество обучающихся, отдохнувших в спортивных лагерях</t>
  </si>
  <si>
    <t>11. Тренеры-преподаватели, осуществляющие деятельность с детьми-инвалидами и детьми с ОВЗ</t>
  </si>
  <si>
    <t>12. Педагоги дополнительного образования, осуществляющие деятельность с детьми-инвалидами и детьми с ОВЗ</t>
  </si>
  <si>
    <t>13. Количество специалистов, прошедших профессиональную переподготовку или обучение на курсах повышения квалификации в текущем году:</t>
  </si>
  <si>
    <t xml:space="preserve"> - Директора, заместители директоров</t>
  </si>
  <si>
    <t xml:space="preserve"> - Методисты (в том числе старшие)</t>
  </si>
  <si>
    <t xml:space="preserve"> - тренеры-преподаватели</t>
  </si>
  <si>
    <t xml:space="preserve"> - педагоги дополнительного образования</t>
  </si>
  <si>
    <t>14. Потребность в прохождении профессиональной переподготовки или обучения на курсах повышения квалификации в ближайшие три года:</t>
  </si>
  <si>
    <t>Отчет о совместимости для ФКиС (без защиты).xls</t>
  </si>
  <si>
    <t>Дата отчета: 19.12.2018 10:23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</si>
  <si>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</si>
  <si>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Существенная потеря функциональности</t>
  </si>
  <si>
    <t>Число экземпляров</t>
  </si>
  <si>
    <t>Версия</t>
  </si>
  <si>
    <t>Некоторые ячейки содержат условное форматирование со снятым параметром "Остановить, если истина". Более ранним версиям Excel этот параметр не известен, поэтому выполнение будет остановлено после первого истинного условия.</t>
  </si>
  <si>
    <t>Раздел 2'!C112:O112</t>
  </si>
  <si>
    <t>Excel 97–2003</t>
  </si>
  <si>
    <t>Раздел 4'!F7:F111</t>
  </si>
  <si>
    <t>Раздел 4'!C112:O112</t>
  </si>
  <si>
    <t>Раздел 5'!F7:I12</t>
  </si>
  <si>
    <t>Одна или несколько ячеек книги содержат правила проверки данных, использующие ссылки на значения, находящиеся на других листах. Такие правила проверки данных не будут сохранены.</t>
  </si>
  <si>
    <t>Раздел 3'!C7:C114</t>
  </si>
  <si>
    <t>Раздел 3'!D7:K111</t>
  </si>
  <si>
    <t>Раздел 4'!G7:I111</t>
  </si>
  <si>
    <t>Раздел 4'!D7:E111</t>
  </si>
  <si>
    <t>Раздел 4'!N7:O111</t>
  </si>
  <si>
    <t>Раздел 4'!C7:C10</t>
  </si>
  <si>
    <t>Раздел 4'!C11:C106</t>
  </si>
  <si>
    <t>Раздел 4'!K7:L111</t>
  </si>
  <si>
    <t>Раздел 5'!C7</t>
  </si>
  <si>
    <t>Раздел 5'!J7:K12</t>
  </si>
  <si>
    <t>Раздел 5'!D7:D12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</si>
</sst>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4">
    <font>
      <sz val="10.0"/>
      <color rgb="FF000000"/>
      <name val="Arimo"/>
    </font>
    <font>
      <sz val="10.0"/>
      <name val="Times New Roman"/>
    </font>
    <font>
      <b/>
      <sz val="11.0"/>
      <name val="Times New Roman"/>
    </font>
    <font/>
    <font>
      <b/>
      <sz val="10.0"/>
      <name val="Times New Roman"/>
    </font>
    <font>
      <sz val="10.0"/>
      <name val="Arimo"/>
    </font>
    <font>
      <b/>
      <sz val="9.0"/>
      <name val="Times New Roman"/>
    </font>
    <font>
      <b/>
      <u/>
      <sz val="10.0"/>
      <name val="Times New Roman"/>
    </font>
    <font>
      <b/>
      <u/>
      <sz val="10.0"/>
      <name val="Times New Roman"/>
    </font>
    <font>
      <b/>
      <sz val="14.0"/>
      <name val="Times New Roman"/>
    </font>
    <font>
      <sz val="10.0"/>
      <color rgb="FFFFFFFF"/>
      <name val="Arimo"/>
    </font>
    <font>
      <sz val="11.0"/>
      <name val="Times New Roman"/>
    </font>
    <font>
      <u/>
      <sz val="10.0"/>
      <name val="Times New Roman"/>
    </font>
    <font>
      <b/>
      <sz val="12.0"/>
      <name val="Times New Roman"/>
    </font>
    <font>
      <sz val="10.0"/>
      <color rgb="FF000000"/>
      <name val="Times New Roman"/>
    </font>
    <font>
      <b/>
      <sz val="8.0"/>
      <name val="Times New Roman"/>
    </font>
    <font>
      <b/>
      <sz val="10.0"/>
      <color rgb="FFFF0000"/>
      <name val="Arimo"/>
    </font>
    <font>
      <b/>
      <sz val="10.0"/>
      <name val="Arimo"/>
    </font>
    <font>
      <b/>
      <sz val="14.0"/>
      <color rgb="FF000000"/>
      <name val="Times New Roman"/>
    </font>
    <font>
      <sz val="11.0"/>
      <color rgb="FF000000"/>
      <name val="Times New Roman"/>
    </font>
    <font>
      <b/>
      <sz val="10.0"/>
      <color rgb="FF000000"/>
      <name val="Times New Roman"/>
    </font>
    <font>
      <b/>
      <sz val="10.0"/>
      <color rgb="FFFF0000"/>
      <name val="Times New Roman"/>
    </font>
    <font>
      <sz val="10.0"/>
      <color rgb="FFFF0000"/>
      <name val="Arimo"/>
    </font>
    <font>
      <sz val="9.0"/>
      <name val="Times New Roman"/>
    </font>
    <font>
      <sz val="8.0"/>
      <name val="Times New Roman"/>
    </font>
    <font>
      <b/>
      <sz val="8.0"/>
      <color rgb="FFFF0000"/>
      <name val="Times New Roman"/>
    </font>
    <font>
      <sz val="8.0"/>
      <name val="Arimo"/>
    </font>
    <font>
      <sz val="9.0"/>
      <color rgb="FF000000"/>
      <name val="Times New Roman"/>
    </font>
    <font>
      <b/>
      <sz val="13.0"/>
      <name val="Times New Roman"/>
    </font>
    <font>
      <sz val="12.0"/>
      <color rgb="FF000000"/>
      <name val="Times New Roman"/>
    </font>
    <font>
      <u/>
      <sz val="10.0"/>
      <color rgb="FF0000FF"/>
      <name val="Arimo"/>
    </font>
    <font>
      <b/>
      <sz val="12.0"/>
      <color rgb="FFFF0000"/>
      <name val="Times New Roman"/>
    </font>
    <font>
      <u/>
      <sz val="10.0"/>
      <color rgb="FF0000FF"/>
      <name val="Arimo"/>
    </font>
    <font>
      <u/>
      <sz val="10.0"/>
      <color rgb="FF0000FF"/>
      <name val="Arimo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EAF1DD"/>
        <bgColor rgb="FFEAF1DD"/>
      </patternFill>
    </fill>
    <fill>
      <patternFill patternType="solid">
        <fgColor rgb="FFD8D8D8"/>
        <bgColor rgb="FFD8D8D8"/>
      </patternFill>
    </fill>
    <fill>
      <patternFill patternType="solid">
        <fgColor rgb="FFDDD9C3"/>
        <bgColor rgb="FFDDD9C3"/>
      </patternFill>
    </fill>
  </fills>
  <borders count="9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/>
      <top/>
      <bottom/>
    </border>
    <border>
      <right/>
      <top/>
      <bottom/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3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2" fillId="0" fontId="3" numFmtId="0" xfId="0" applyBorder="1" applyFont="1"/>
    <xf borderId="3" fillId="0" fontId="3" numFmtId="0" xfId="0" applyBorder="1" applyFont="1"/>
    <xf borderId="1" fillId="0" fontId="1" numFmtId="0" xfId="0" applyAlignment="1" applyBorder="1" applyFont="1">
      <alignment horizontal="center" shrinkToFit="0" vertical="center" wrapText="0"/>
    </xf>
    <xf borderId="4" fillId="2" fontId="1" numFmtId="0" xfId="0" applyAlignment="1" applyBorder="1" applyFill="1" applyFont="1">
      <alignment horizontal="center" shrinkToFit="0" vertical="bottom" wrapText="1"/>
    </xf>
    <xf borderId="5" fillId="0" fontId="3" numFmtId="0" xfId="0" applyBorder="1" applyFont="1"/>
    <xf borderId="6" fillId="0" fontId="3" numFmtId="0" xfId="0" applyBorder="1" applyFont="1"/>
    <xf borderId="7" fillId="2" fontId="1" numFmtId="0" xfId="0" applyAlignment="1" applyBorder="1" applyFont="1">
      <alignment horizontal="center" shrinkToFit="0" vertical="bottom" wrapText="1"/>
    </xf>
    <xf borderId="8" fillId="0" fontId="3" numFmtId="0" xfId="0" applyBorder="1" applyFont="1"/>
    <xf borderId="9" fillId="0" fontId="3" numFmtId="0" xfId="0" applyBorder="1" applyFont="1"/>
    <xf borderId="10" fillId="2" fontId="1" numFmtId="0" xfId="0" applyAlignment="1" applyBorder="1" applyFont="1">
      <alignment horizontal="center" shrinkToFit="0" vertical="bottom" wrapText="1"/>
    </xf>
    <xf borderId="11" fillId="0" fontId="3" numFmtId="0" xfId="0" applyBorder="1" applyFont="1"/>
    <xf borderId="12" fillId="0" fontId="3" numFmtId="0" xfId="0" applyBorder="1" applyFont="1"/>
    <xf borderId="0" fillId="0" fontId="1" numFmtId="0" xfId="0" applyAlignment="1" applyFont="1">
      <alignment horizontal="center" shrinkToFit="0" vertical="bottom" wrapText="0"/>
    </xf>
    <xf borderId="13" fillId="2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5" fillId="0" fontId="3" numFmtId="0" xfId="0" applyBorder="1" applyFont="1"/>
    <xf borderId="13" fillId="0" fontId="1" numFmtId="0" xfId="0" applyAlignment="1" applyBorder="1" applyFont="1">
      <alignment horizontal="left" shrinkToFit="0" vertical="center" wrapText="0"/>
    </xf>
    <xf borderId="14" fillId="0" fontId="1" numFmtId="0" xfId="0" applyAlignment="1" applyBorder="1" applyFont="1">
      <alignment shrinkToFit="0" vertical="center" wrapText="0"/>
    </xf>
    <xf borderId="15" fillId="0" fontId="1" numFmtId="0" xfId="0" applyAlignment="1" applyBorder="1" applyFont="1">
      <alignment shrinkToFit="0" vertical="center" wrapText="0"/>
    </xf>
    <xf borderId="13" fillId="0" fontId="1" numFmtId="0" xfId="0" applyAlignment="1" applyBorder="1" applyFont="1">
      <alignment horizontal="center" shrinkToFit="0" vertical="center" wrapText="0"/>
    </xf>
    <xf borderId="14" fillId="0" fontId="1" numFmtId="0" xfId="0" applyAlignment="1" applyBorder="1" applyFont="1">
      <alignment horizontal="center" shrinkToFit="0" vertical="center" wrapText="0"/>
    </xf>
    <xf borderId="15" fillId="0" fontId="1" numFmtId="0" xfId="0" applyAlignment="1" applyBorder="1" applyFont="1">
      <alignment horizontal="center" shrinkToFit="0" vertical="center" wrapText="0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1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left" shrinkToFit="0" vertical="bottom" wrapText="0"/>
    </xf>
    <xf borderId="20" fillId="0" fontId="1" numFmtId="0" xfId="0" applyAlignment="1" applyBorder="1" applyFont="1">
      <alignment horizontal="left" shrinkToFit="0" vertical="bottom" wrapText="0"/>
    </xf>
    <xf borderId="19" fillId="0" fontId="5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20" fillId="0" fontId="5" numFmtId="0" xfId="0" applyAlignment="1" applyBorder="1" applyFont="1">
      <alignment shrinkToFit="0" vertical="bottom" wrapText="0"/>
    </xf>
    <xf borderId="19" fillId="0" fontId="1" numFmtId="49" xfId="0" applyAlignment="1" applyBorder="1" applyFont="1" applyNumberFormat="1">
      <alignment horizontal="left" shrinkToFit="0" vertical="center" wrapText="0"/>
    </xf>
    <xf borderId="0" fillId="0" fontId="1" numFmtId="0" xfId="0" applyAlignment="1" applyFont="1">
      <alignment horizontal="left" shrinkToFit="0" vertical="top" wrapText="0"/>
    </xf>
    <xf borderId="20" fillId="0" fontId="1" numFmtId="0" xfId="0" applyAlignment="1" applyBorder="1" applyFont="1">
      <alignment horizontal="left" shrinkToFit="0" vertical="top" wrapText="0"/>
    </xf>
    <xf borderId="19" fillId="0" fontId="1" numFmtId="0" xfId="0" applyAlignment="1" applyBorder="1" applyFont="1">
      <alignment horizontal="center" shrinkToFit="0" vertical="bottom" wrapText="1"/>
    </xf>
    <xf borderId="20" fillId="0" fontId="3" numFmtId="0" xfId="0" applyBorder="1" applyFont="1"/>
    <xf borderId="0" fillId="0" fontId="1" numFmtId="0" xfId="0" applyAlignment="1" applyFont="1">
      <alignment horizontal="center" shrinkToFit="0" vertical="center" wrapText="0"/>
    </xf>
    <xf borderId="0" fillId="0" fontId="1" numFmtId="49" xfId="0" applyAlignment="1" applyFont="1" applyNumberFormat="1">
      <alignment shrinkToFit="0" vertical="bottom" wrapText="0"/>
    </xf>
    <xf borderId="19" fillId="0" fontId="1" numFmtId="0" xfId="0" applyAlignment="1" applyBorder="1" applyFont="1">
      <alignment horizontal="left" shrinkToFit="0" vertical="bottom" wrapText="1"/>
    </xf>
    <xf borderId="0" fillId="0" fontId="1" numFmtId="0" xfId="0" applyAlignment="1" applyFont="1">
      <alignment horizontal="center" shrinkToFit="0" vertical="center" wrapText="1"/>
    </xf>
    <xf borderId="19" fillId="0" fontId="1" numFmtId="49" xfId="0" applyAlignment="1" applyBorder="1" applyFont="1" applyNumberFormat="1">
      <alignment horizontal="left" shrinkToFit="0" vertical="top" wrapText="0"/>
    </xf>
    <xf borderId="0" fillId="0" fontId="1" numFmtId="0" xfId="0" applyAlignment="1" applyFont="1">
      <alignment horizontal="left" shrinkToFit="0" vertical="bottom" wrapText="1"/>
    </xf>
    <xf borderId="20" fillId="0" fontId="1" numFmtId="0" xfId="0" applyAlignment="1" applyBorder="1" applyFont="1">
      <alignment horizontal="left" shrinkToFit="0" vertical="bottom" wrapText="1"/>
    </xf>
    <xf borderId="16" fillId="0" fontId="1" numFmtId="49" xfId="0" applyAlignment="1" applyBorder="1" applyFont="1" applyNumberFormat="1">
      <alignment horizontal="left" shrinkToFit="0" vertical="top" wrapText="0"/>
    </xf>
    <xf borderId="17" fillId="0" fontId="1" numFmtId="49" xfId="0" applyAlignment="1" applyBorder="1" applyFont="1" applyNumberFormat="1">
      <alignment horizontal="right" shrinkToFit="0" vertical="bottom" wrapText="0"/>
    </xf>
    <xf borderId="17" fillId="0" fontId="1" numFmtId="0" xfId="0" applyAlignment="1" applyBorder="1" applyFont="1">
      <alignment horizontal="left" shrinkToFit="0" vertical="bottom" wrapText="0"/>
    </xf>
    <xf borderId="17" fillId="0" fontId="1" numFmtId="0" xfId="0" applyAlignment="1" applyBorder="1" applyFont="1">
      <alignment horizontal="left" shrinkToFit="0" vertical="bottom" wrapText="1"/>
    </xf>
    <xf borderId="18" fillId="0" fontId="1" numFmtId="0" xfId="0" applyAlignment="1" applyBorder="1" applyFont="1">
      <alignment horizontal="left" shrinkToFit="0" vertical="bottom" wrapText="1"/>
    </xf>
    <xf borderId="16" fillId="0" fontId="1" numFmtId="0" xfId="0" applyAlignment="1" applyBorder="1" applyFont="1">
      <alignment horizontal="center" shrinkToFit="0" vertical="bottom" wrapText="1"/>
    </xf>
    <xf borderId="1" fillId="2" fontId="4" numFmtId="0" xfId="0" applyAlignment="1" applyBorder="1" applyFont="1">
      <alignment horizontal="center" shrinkToFit="0" vertical="center" wrapText="0"/>
    </xf>
    <xf borderId="13" fillId="0" fontId="1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horizontal="left" shrinkToFit="0" vertical="center" wrapText="0"/>
    </xf>
    <xf borderId="22" fillId="0" fontId="3" numFmtId="0" xfId="0" applyBorder="1" applyFont="1"/>
    <xf borderId="23" fillId="0" fontId="3" numFmtId="0" xfId="0" applyBorder="1" applyFont="1"/>
    <xf borderId="13" fillId="0" fontId="1" numFmtId="49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top" wrapText="1"/>
    </xf>
    <xf borderId="24" fillId="2" fontId="1" numFmtId="0" xfId="0" applyAlignment="1" applyBorder="1" applyFont="1">
      <alignment horizontal="center" shrinkToFit="0" vertical="center" wrapText="0"/>
    </xf>
    <xf borderId="25" fillId="0" fontId="3" numFmtId="0" xfId="0" applyBorder="1" applyFont="1"/>
    <xf borderId="26" fillId="0" fontId="3" numFmtId="0" xfId="0" applyBorder="1" applyFont="1"/>
    <xf borderId="17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top" wrapText="1"/>
    </xf>
    <xf borderId="1" fillId="0" fontId="1" numFmtId="0" xfId="0" applyAlignment="1" applyBorder="1" applyFont="1">
      <alignment horizontal="center" shrinkToFit="0" vertical="top" wrapText="1"/>
    </xf>
    <xf borderId="19" fillId="0" fontId="1" numFmtId="0" xfId="0" applyAlignment="1" applyBorder="1" applyFont="1">
      <alignment horizontal="center" shrinkToFit="0" vertical="center" wrapText="0"/>
    </xf>
    <xf borderId="1" fillId="0" fontId="1" numFmtId="49" xfId="0" applyAlignment="1" applyBorder="1" applyFont="1" applyNumberFormat="1">
      <alignment horizontal="center" shrinkToFit="0" vertical="center" wrapText="0"/>
    </xf>
    <xf borderId="2" fillId="0" fontId="1" numFmtId="49" xfId="0" applyAlignment="1" applyBorder="1" applyFont="1" applyNumberFormat="1">
      <alignment horizontal="center" shrinkToFit="0" vertical="center" wrapText="0"/>
    </xf>
    <xf borderId="27" fillId="3" fontId="5" numFmtId="0" xfId="0" applyAlignment="1" applyBorder="1" applyFill="1" applyFont="1">
      <alignment shrinkToFit="0" vertical="bottom" wrapText="0"/>
    </xf>
    <xf borderId="28" fillId="3" fontId="5" numFmtId="0" xfId="0" applyAlignment="1" applyBorder="1" applyFont="1">
      <alignment horizontal="center" shrinkToFit="0" vertical="bottom" wrapText="0"/>
    </xf>
    <xf borderId="29" fillId="0" fontId="3" numFmtId="0" xfId="0" applyBorder="1" applyFont="1"/>
    <xf borderId="30" fillId="0" fontId="1" numFmtId="0" xfId="0" applyAlignment="1" applyBorder="1" applyFont="1">
      <alignment horizontal="center" shrinkToFit="0" vertical="center" wrapText="0"/>
    </xf>
    <xf borderId="31" fillId="0" fontId="3" numFmtId="0" xfId="0" applyBorder="1" applyFont="1"/>
    <xf borderId="0" fillId="0" fontId="6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1"/>
    </xf>
    <xf borderId="30" fillId="0" fontId="1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shrinkToFit="0" vertical="bottom" wrapText="0"/>
    </xf>
    <xf borderId="30" fillId="0" fontId="4" numFmtId="0" xfId="0" applyAlignment="1" applyBorder="1" applyFont="1">
      <alignment horizontal="center" shrinkToFit="0" vertical="center" wrapText="0"/>
    </xf>
    <xf borderId="32" fillId="0" fontId="4" numFmtId="0" xfId="0" applyAlignment="1" applyBorder="1" applyFont="1">
      <alignment horizontal="center" shrinkToFit="0" vertical="center" wrapText="0"/>
    </xf>
    <xf borderId="33" fillId="0" fontId="3" numFmtId="0" xfId="0" applyBorder="1" applyFont="1"/>
    <xf borderId="32" fillId="0" fontId="7" numFmtId="0" xfId="0" applyAlignment="1" applyBorder="1" applyFont="1">
      <alignment horizontal="center" shrinkToFit="0" vertical="center" wrapText="0"/>
    </xf>
    <xf borderId="32" fillId="0" fontId="1" numFmtId="0" xfId="0" applyAlignment="1" applyBorder="1" applyFont="1">
      <alignment horizontal="center" shrinkToFit="0" vertical="bottom" wrapText="0"/>
    </xf>
    <xf borderId="14" fillId="0" fontId="6" numFmtId="0" xfId="0" applyAlignment="1" applyBorder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0" fillId="0" fontId="4" numFmtId="0" xfId="0" applyAlignment="1" applyFont="1">
      <alignment horizontal="left" shrinkToFit="0" vertical="bottom" wrapText="0"/>
    </xf>
    <xf borderId="30" fillId="0" fontId="8" numFmtId="0" xfId="0" applyAlignment="1" applyBorder="1" applyFont="1">
      <alignment horizontal="center" shrinkToFit="0" vertical="center" wrapText="0"/>
    </xf>
    <xf borderId="34" fillId="0" fontId="9" numFmtId="0" xfId="0" applyAlignment="1" applyBorder="1" applyFont="1">
      <alignment horizontal="center" shrinkToFit="0" vertical="center" wrapText="0"/>
    </xf>
    <xf borderId="35" fillId="0" fontId="3" numFmtId="0" xfId="0" applyBorder="1" applyFont="1"/>
    <xf borderId="36" fillId="0" fontId="3" numFmtId="0" xfId="0" applyBorder="1" applyFont="1"/>
    <xf borderId="10" fillId="3" fontId="9" numFmtId="0" xfId="0" applyAlignment="1" applyBorder="1" applyFont="1">
      <alignment horizontal="center" shrinkToFit="0" vertical="center" wrapText="0"/>
    </xf>
    <xf borderId="37" fillId="3" fontId="9" numFmtId="0" xfId="0" applyAlignment="1" applyBorder="1" applyFont="1">
      <alignment horizontal="center" shrinkToFit="0" vertical="center" wrapText="0"/>
    </xf>
    <xf borderId="27" fillId="3" fontId="9" numFmtId="0" xfId="0" applyAlignment="1" applyBorder="1" applyFont="1">
      <alignment horizontal="center" shrinkToFit="0" vertical="center" wrapText="0"/>
    </xf>
    <xf borderId="27" fillId="3" fontId="9" numFmtId="0" xfId="0" applyAlignment="1" applyBorder="1" applyFont="1">
      <alignment shrinkToFit="0" vertical="center" wrapText="0"/>
    </xf>
    <xf borderId="38" fillId="0" fontId="9" numFmtId="0" xfId="0" applyAlignment="1" applyBorder="1" applyFont="1">
      <alignment horizontal="center" shrinkToFit="0" vertical="center" wrapText="0"/>
    </xf>
    <xf borderId="39" fillId="0" fontId="3" numFmtId="0" xfId="0" applyBorder="1" applyFont="1"/>
    <xf borderId="27" fillId="3" fontId="10" numFmtId="0" xfId="0" applyAlignment="1" applyBorder="1" applyFont="1">
      <alignment horizontal="center" shrinkToFit="0" vertical="center" wrapText="0"/>
    </xf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0" fontId="1" numFmtId="0" xfId="0" applyAlignment="1" applyBorder="1" applyFont="1">
      <alignment horizontal="center" shrinkToFit="0" vertical="center" wrapText="1"/>
    </xf>
    <xf borderId="44" fillId="0" fontId="1" numFmtId="0" xfId="0" applyAlignment="1" applyBorder="1" applyFont="1">
      <alignment horizontal="center" shrinkToFit="0" vertical="center" wrapText="1"/>
    </xf>
    <xf borderId="45" fillId="0" fontId="1" numFmtId="0" xfId="0" applyAlignment="1" applyBorder="1" applyFont="1">
      <alignment horizontal="center" shrinkToFit="0" vertical="center" wrapText="1"/>
    </xf>
    <xf borderId="46" fillId="0" fontId="3" numFmtId="0" xfId="0" applyBorder="1" applyFont="1"/>
    <xf borderId="47" fillId="0" fontId="1" numFmtId="0" xfId="0" applyAlignment="1" applyBorder="1" applyFont="1">
      <alignment horizontal="center" shrinkToFit="0" vertical="center" wrapText="1"/>
    </xf>
    <xf borderId="48" fillId="0" fontId="3" numFmtId="0" xfId="0" applyBorder="1" applyFont="1"/>
    <xf borderId="49" fillId="0" fontId="3" numFmtId="0" xfId="0" applyBorder="1" applyFont="1"/>
    <xf borderId="50" fillId="0" fontId="3" numFmtId="0" xfId="0" applyBorder="1" applyFont="1"/>
    <xf borderId="51" fillId="0" fontId="3" numFmtId="0" xfId="0" applyBorder="1" applyFont="1"/>
    <xf borderId="1" fillId="0" fontId="1" numFmtId="0" xfId="0" applyAlignment="1" applyBorder="1" applyFont="1">
      <alignment horizontal="center" shrinkToFit="0" vertical="center" wrapText="1"/>
    </xf>
    <xf borderId="52" fillId="0" fontId="3" numFmtId="0" xfId="0" applyBorder="1" applyFont="1"/>
    <xf borderId="53" fillId="4" fontId="1" numFmtId="0" xfId="0" applyAlignment="1" applyBorder="1" applyFill="1" applyFont="1">
      <alignment horizontal="center" shrinkToFit="0" vertical="center" wrapText="1"/>
    </xf>
    <xf borderId="53" fillId="4" fontId="1" numFmtId="0" xfId="0" applyAlignment="1" applyBorder="1" applyFont="1">
      <alignment horizontal="center" shrinkToFit="0" vertical="center" wrapText="0"/>
    </xf>
    <xf borderId="1" fillId="4" fontId="1" numFmtId="0" xfId="0" applyAlignment="1" applyBorder="1" applyFont="1">
      <alignment horizontal="center" shrinkToFit="0" vertical="center" wrapText="0"/>
    </xf>
    <xf borderId="50" fillId="0" fontId="4" numFmtId="0" xfId="0" applyAlignment="1" applyBorder="1" applyFont="1">
      <alignment horizontal="left" shrinkToFit="0" vertical="center" wrapText="1"/>
    </xf>
    <xf borderId="51" fillId="0" fontId="1" numFmtId="49" xfId="0" applyAlignment="1" applyBorder="1" applyFont="1" applyNumberFormat="1">
      <alignment horizontal="center" shrinkToFit="0" vertical="center" wrapText="0"/>
    </xf>
    <xf borderId="53" fillId="0" fontId="4" numFmtId="49" xfId="0" applyAlignment="1" applyBorder="1" applyFont="1" applyNumberFormat="1">
      <alignment horizontal="center" shrinkToFit="0" vertical="center" wrapText="0"/>
    </xf>
    <xf borderId="53" fillId="0" fontId="4" numFmtId="0" xfId="0" applyAlignment="1" applyBorder="1" applyFont="1">
      <alignment horizontal="center" shrinkToFit="0" vertical="center" wrapText="0"/>
    </xf>
    <xf borderId="54" fillId="0" fontId="4" numFmtId="0" xfId="0" applyAlignment="1" applyBorder="1" applyFont="1">
      <alignment horizontal="center" shrinkToFit="0" vertical="center" wrapText="0"/>
    </xf>
    <xf borderId="55" fillId="0" fontId="3" numFmtId="0" xfId="0" applyBorder="1" applyFont="1"/>
    <xf borderId="54" fillId="0" fontId="3" numFmtId="0" xfId="0" applyBorder="1" applyFont="1"/>
    <xf borderId="54" fillId="0" fontId="2" numFmtId="0" xfId="0" applyAlignment="1" applyBorder="1" applyFont="1">
      <alignment horizontal="center" shrinkToFit="0" vertical="center" wrapText="0"/>
    </xf>
    <xf borderId="54" fillId="0" fontId="11" numFmtId="0" xfId="0" applyAlignment="1" applyBorder="1" applyFont="1">
      <alignment horizontal="center" shrinkToFit="0" vertical="center" wrapText="0"/>
    </xf>
    <xf borderId="56" fillId="0" fontId="12" numFmtId="0" xfId="0" applyAlignment="1" applyBorder="1" applyFont="1">
      <alignment horizontal="left" shrinkToFit="0" vertical="bottom" wrapText="1"/>
    </xf>
    <xf borderId="53" fillId="0" fontId="1" numFmtId="49" xfId="0" applyAlignment="1" applyBorder="1" applyFont="1" applyNumberFormat="1">
      <alignment horizontal="center" shrinkToFit="0" vertical="center" wrapText="0"/>
    </xf>
    <xf borderId="53" fillId="0" fontId="2" numFmtId="0" xfId="0" applyAlignment="1" applyBorder="1" applyFont="1">
      <alignment horizontal="center" shrinkToFit="0" vertical="center" wrapText="0"/>
    </xf>
    <xf borderId="53" fillId="0" fontId="11" numFmtId="0" xfId="0" applyAlignment="1" applyBorder="1" applyFont="1">
      <alignment horizontal="center" shrinkToFit="0" vertical="center" wrapText="0"/>
    </xf>
    <xf borderId="56" fillId="0" fontId="1" numFmtId="0" xfId="0" applyAlignment="1" applyBorder="1" applyFont="1">
      <alignment horizontal="left" shrinkToFit="0" vertical="center" wrapText="1"/>
    </xf>
    <xf borderId="27" fillId="2" fontId="5" numFmtId="0" xfId="0" applyAlignment="1" applyBorder="1" applyFont="1">
      <alignment shrinkToFit="0" vertical="bottom" wrapText="0"/>
    </xf>
    <xf borderId="57" fillId="0" fontId="13" numFmtId="0" xfId="0" applyAlignment="1" applyBorder="1" applyFont="1">
      <alignment horizontal="center" shrinkToFit="0" vertical="center" wrapText="1"/>
    </xf>
    <xf borderId="57" fillId="0" fontId="13" numFmtId="49" xfId="0" applyAlignment="1" applyBorder="1" applyFont="1" applyNumberFormat="1">
      <alignment horizontal="center" shrinkToFit="0" vertical="center" wrapText="1"/>
    </xf>
    <xf borderId="13" fillId="0" fontId="13" numFmtId="49" xfId="0" applyAlignment="1" applyBorder="1" applyFont="1" applyNumberFormat="1">
      <alignment horizontal="center" shrinkToFit="0" vertical="center" wrapText="1"/>
    </xf>
    <xf borderId="53" fillId="0" fontId="1" numFmtId="0" xfId="0" applyAlignment="1" applyBorder="1" applyFont="1">
      <alignment horizontal="center" shrinkToFit="0" vertical="center" wrapText="1"/>
    </xf>
    <xf borderId="53" fillId="3" fontId="14" numFmtId="0" xfId="0" applyAlignment="1" applyBorder="1" applyFont="1">
      <alignment horizontal="center" shrinkToFit="0" vertical="center" wrapText="1"/>
    </xf>
    <xf borderId="53" fillId="0" fontId="5" numFmtId="0" xfId="0" applyAlignment="1" applyBorder="1" applyFont="1">
      <alignment horizontal="center" shrinkToFit="0" vertical="center" wrapText="0"/>
    </xf>
    <xf borderId="53" fillId="3" fontId="1" numFmtId="0" xfId="0" applyAlignment="1" applyBorder="1" applyFont="1">
      <alignment horizontal="center" shrinkToFit="0" vertical="center" wrapText="1"/>
    </xf>
    <xf borderId="58" fillId="3" fontId="14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center" shrinkToFit="0" vertical="center" wrapText="1"/>
    </xf>
    <xf borderId="57" fillId="0" fontId="1" numFmtId="0" xfId="0" applyAlignment="1" applyBorder="1" applyFont="1">
      <alignment horizontal="center" shrinkToFit="0" vertical="center" wrapText="1"/>
    </xf>
    <xf borderId="57" fillId="0" fontId="4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51" fillId="0" fontId="1" numFmtId="0" xfId="0" applyAlignment="1" applyBorder="1" applyFont="1">
      <alignment horizontal="center" shrinkToFit="0" vertical="center" wrapText="1"/>
    </xf>
    <xf borderId="57" fillId="0" fontId="1" numFmtId="0" xfId="0" applyAlignment="1" applyBorder="1" applyFont="1">
      <alignment horizontal="center" shrinkToFit="0" textRotation="90" vertical="center" wrapText="1"/>
    </xf>
    <xf borderId="57" fillId="0" fontId="1" numFmtId="0" xfId="0" applyAlignment="1" applyBorder="1" applyFont="1">
      <alignment horizontal="center" shrinkToFit="0" textRotation="90" vertical="center" wrapText="0"/>
    </xf>
    <xf borderId="53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53" fillId="0" fontId="1" numFmtId="0" xfId="0" applyAlignment="1" applyBorder="1" applyFont="1">
      <alignment horizontal="center" shrinkToFit="0" textRotation="90" vertical="center" wrapText="1"/>
    </xf>
    <xf borderId="53" fillId="0" fontId="1" numFmtId="0" xfId="0" applyAlignment="1" applyBorder="1" applyFont="1">
      <alignment horizontal="center" shrinkToFit="0" textRotation="90" vertical="center" wrapText="0"/>
    </xf>
    <xf borderId="53" fillId="0" fontId="4" numFmtId="0" xfId="0" applyAlignment="1" applyBorder="1" applyFont="1">
      <alignment horizontal="center" shrinkToFit="0" textRotation="90" vertical="center" wrapText="1"/>
    </xf>
    <xf borderId="53" fillId="0" fontId="4" numFmtId="0" xfId="0" applyAlignment="1" applyBorder="1" applyFont="1">
      <alignment horizontal="center" shrinkToFit="0" textRotation="90" vertical="center" wrapText="0"/>
    </xf>
    <xf borderId="59" fillId="4" fontId="1" numFmtId="0" xfId="0" applyAlignment="1" applyBorder="1" applyFont="1">
      <alignment horizontal="center" shrinkToFit="0" vertical="center" wrapText="1"/>
    </xf>
    <xf borderId="54" fillId="0" fontId="1" numFmtId="0" xfId="0" applyAlignment="1" applyBorder="1" applyFont="1">
      <alignment shrinkToFit="0" vertical="bottom" wrapText="1"/>
    </xf>
    <xf borderId="16" fillId="0" fontId="1" numFmtId="49" xfId="0" applyAlignment="1" applyBorder="1" applyFont="1" applyNumberFormat="1">
      <alignment horizontal="center" shrinkToFit="0" vertical="bottom" wrapText="0"/>
    </xf>
    <xf borderId="60" fillId="5" fontId="4" numFmtId="0" xfId="0" applyAlignment="1" applyBorder="1" applyFill="1" applyFont="1">
      <alignment horizontal="center" shrinkToFit="0" vertical="bottom" wrapText="0"/>
    </xf>
    <xf borderId="16" fillId="0" fontId="1" numFmtId="0" xfId="0" applyAlignment="1" applyBorder="1" applyFont="1">
      <alignment horizontal="center" shrinkToFit="0" vertical="center" wrapText="0"/>
    </xf>
    <xf borderId="60" fillId="5" fontId="4" numFmtId="0" xfId="0" applyAlignment="1" applyBorder="1" applyFont="1">
      <alignment horizontal="center" shrinkToFit="0" vertical="center" wrapText="1"/>
    </xf>
    <xf borderId="60" fillId="5" fontId="4" numFmtId="0" xfId="0" applyAlignment="1" applyBorder="1" applyFont="1">
      <alignment horizontal="center" shrinkToFit="0" vertical="center" wrapText="0"/>
    </xf>
    <xf borderId="53" fillId="3" fontId="1" numFmtId="0" xfId="0" applyAlignment="1" applyBorder="1" applyFont="1">
      <alignment horizontal="center" shrinkToFit="0" vertical="center" wrapText="0"/>
    </xf>
    <xf borderId="53" fillId="5" fontId="4" numFmtId="0" xfId="0" applyAlignment="1" applyBorder="1" applyFont="1">
      <alignment horizontal="center" shrinkToFit="0" vertical="center" wrapText="0"/>
    </xf>
    <xf borderId="53" fillId="0" fontId="1" numFmtId="0" xfId="0" applyAlignment="1" applyBorder="1" applyFont="1">
      <alignment horizontal="center" shrinkToFit="0" vertical="center" wrapText="0"/>
    </xf>
    <xf borderId="53" fillId="0" fontId="1" numFmtId="0" xfId="0" applyAlignment="1" applyBorder="1" applyFont="1">
      <alignment shrinkToFit="0" vertical="bottom" wrapText="1"/>
    </xf>
    <xf borderId="1" fillId="0" fontId="1" numFmtId="49" xfId="0" applyAlignment="1" applyBorder="1" applyFont="1" applyNumberFormat="1">
      <alignment horizontal="center" shrinkToFit="0" vertical="bottom" wrapText="0"/>
    </xf>
    <xf borderId="53" fillId="0" fontId="1" numFmtId="0" xfId="0" applyAlignment="1" applyBorder="1" applyFont="1">
      <alignment shrinkToFit="0" vertical="center" wrapText="1"/>
    </xf>
    <xf borderId="57" fillId="0" fontId="1" numFmtId="0" xfId="0" applyAlignment="1" applyBorder="1" applyFont="1">
      <alignment shrinkToFit="0" vertical="bottom" wrapText="1"/>
    </xf>
    <xf borderId="61" fillId="3" fontId="1" numFmtId="0" xfId="0" applyAlignment="1" applyBorder="1" applyFont="1">
      <alignment horizontal="center" shrinkToFit="0" vertical="center" wrapText="0"/>
    </xf>
    <xf borderId="57" fillId="0" fontId="1" numFmtId="0" xfId="0" applyAlignment="1" applyBorder="1" applyFont="1">
      <alignment horizontal="center" shrinkToFit="0" vertical="center" wrapText="0"/>
    </xf>
    <xf borderId="13" fillId="0" fontId="1" numFmtId="49" xfId="0" applyAlignment="1" applyBorder="1" applyFont="1" applyNumberFormat="1">
      <alignment horizontal="center" shrinkToFit="0" vertical="center" wrapText="0"/>
    </xf>
    <xf borderId="62" fillId="5" fontId="4" numFmtId="0" xfId="0" applyAlignment="1" applyBorder="1" applyFont="1">
      <alignment horizontal="center" shrinkToFit="0" vertical="center" wrapText="0"/>
    </xf>
    <xf borderId="62" fillId="5" fontId="4" numFmtId="0" xfId="0" applyAlignment="1" applyBorder="1" applyFont="1">
      <alignment horizontal="center" shrinkToFit="0" vertical="center" wrapText="1"/>
    </xf>
    <xf borderId="61" fillId="5" fontId="4" numFmtId="0" xfId="0" applyAlignment="1" applyBorder="1" applyFont="1">
      <alignment horizontal="center" shrinkToFit="0" vertical="center" wrapText="0"/>
    </xf>
    <xf borderId="63" fillId="4" fontId="1" numFmtId="0" xfId="0" applyAlignment="1" applyBorder="1" applyFont="1">
      <alignment shrinkToFit="0" vertical="bottom" wrapText="1"/>
    </xf>
    <xf borderId="64" fillId="0" fontId="3" numFmtId="0" xfId="0" applyBorder="1" applyFont="1"/>
    <xf borderId="65" fillId="5" fontId="4" numFmtId="0" xfId="0" applyAlignment="1" applyBorder="1" applyFont="1">
      <alignment horizontal="center" shrinkToFit="0" vertical="center" wrapText="0"/>
    </xf>
    <xf borderId="66" fillId="4" fontId="1" numFmtId="0" xfId="0" applyAlignment="1" applyBorder="1" applyFont="1">
      <alignment horizontal="center" shrinkToFit="0" vertical="center" wrapText="0"/>
    </xf>
    <xf borderId="65" fillId="5" fontId="4" numFmtId="0" xfId="0" applyAlignment="1" applyBorder="1" applyFont="1">
      <alignment horizontal="center" shrinkToFit="0" vertical="center" wrapText="1"/>
    </xf>
    <xf borderId="66" fillId="5" fontId="4" numFmtId="0" xfId="0" applyAlignment="1" applyBorder="1" applyFont="1">
      <alignment horizontal="center" shrinkToFit="0" vertical="center" wrapText="0"/>
    </xf>
    <xf borderId="66" fillId="4" fontId="4" numFmtId="0" xfId="0" applyAlignment="1" applyBorder="1" applyFont="1">
      <alignment horizontal="center" shrinkToFit="0" vertical="center" wrapText="0"/>
    </xf>
    <xf borderId="65" fillId="4" fontId="1" numFmtId="0" xfId="0" applyAlignment="1" applyBorder="1" applyFont="1">
      <alignment horizontal="center" shrinkToFit="0" vertical="center" wrapText="0"/>
    </xf>
    <xf borderId="67" fillId="4" fontId="1" numFmtId="0" xfId="0" applyAlignment="1" applyBorder="1" applyFont="1">
      <alignment horizontal="center" shrinkToFit="0" vertical="center" wrapText="0"/>
    </xf>
    <xf borderId="68" fillId="4" fontId="1" numFmtId="0" xfId="0" applyAlignment="1" applyBorder="1" applyFont="1">
      <alignment shrinkToFit="0" vertical="bottom" wrapText="1"/>
    </xf>
    <xf borderId="60" fillId="4" fontId="1" numFmtId="0" xfId="0" applyAlignment="1" applyBorder="1" applyFont="1">
      <alignment horizontal="center" shrinkToFit="0" vertical="center" wrapText="0"/>
    </xf>
    <xf borderId="69" fillId="5" fontId="4" numFmtId="0" xfId="0" applyAlignment="1" applyBorder="1" applyFont="1">
      <alignment horizontal="center" shrinkToFit="0" vertical="center" wrapText="1"/>
    </xf>
    <xf borderId="70" fillId="5" fontId="4" numFmtId="0" xfId="0" applyAlignment="1" applyBorder="1" applyFont="1">
      <alignment horizontal="center" shrinkToFit="0" vertical="center" wrapText="0"/>
    </xf>
    <xf borderId="70" fillId="4" fontId="4" numFmtId="0" xfId="0" applyAlignment="1" applyBorder="1" applyFont="1">
      <alignment horizontal="center" shrinkToFit="0" vertical="center" wrapText="0"/>
    </xf>
    <xf borderId="71" fillId="4" fontId="1" numFmtId="0" xfId="0" applyAlignment="1" applyBorder="1" applyFont="1">
      <alignment horizontal="center" shrinkToFit="0" vertical="center" wrapText="0"/>
    </xf>
    <xf borderId="72" fillId="4" fontId="1" numFmtId="0" xfId="0" applyAlignment="1" applyBorder="1" applyFont="1">
      <alignment horizontal="left" shrinkToFit="0" vertical="center" wrapText="1"/>
    </xf>
    <xf borderId="73" fillId="0" fontId="3" numFmtId="0" xfId="0" applyBorder="1" applyFont="1"/>
    <xf borderId="59" fillId="5" fontId="4" numFmtId="0" xfId="0" applyAlignment="1" applyBorder="1" applyFont="1">
      <alignment horizontal="center" shrinkToFit="0" vertical="center" wrapText="0"/>
    </xf>
    <xf borderId="59" fillId="4" fontId="1" numFmtId="0" xfId="0" applyAlignment="1" applyBorder="1" applyFont="1">
      <alignment horizontal="center" shrinkToFit="0" vertical="center" wrapText="0"/>
    </xf>
    <xf borderId="59" fillId="5" fontId="4" numFmtId="0" xfId="0" applyAlignment="1" applyBorder="1" applyFont="1">
      <alignment horizontal="center" shrinkToFit="0" vertical="center" wrapText="1"/>
    </xf>
    <xf borderId="74" fillId="4" fontId="1" numFmtId="0" xfId="0" applyAlignment="1" applyBorder="1" applyFont="1">
      <alignment horizontal="center" shrinkToFit="0" vertical="center" wrapText="0"/>
    </xf>
    <xf borderId="74" fillId="5" fontId="4" numFmtId="0" xfId="0" applyAlignment="1" applyBorder="1" applyFont="1">
      <alignment horizontal="center" shrinkToFit="0" vertical="center" wrapText="0"/>
    </xf>
    <xf borderId="75" fillId="4" fontId="1" numFmtId="0" xfId="0" applyAlignment="1" applyBorder="1" applyFont="1">
      <alignment horizontal="center" shrinkToFit="0" vertical="center" wrapText="0"/>
    </xf>
    <xf borderId="16" fillId="0" fontId="15" numFmtId="0" xfId="0" applyAlignment="1" applyBorder="1" applyFont="1">
      <alignment horizontal="left" shrinkToFit="0" vertical="center" wrapText="1"/>
    </xf>
    <xf borderId="17" fillId="0" fontId="1" numFmtId="0" xfId="0" applyAlignment="1" applyBorder="1" applyFont="1">
      <alignment shrinkToFit="0" vertical="center" wrapText="0"/>
    </xf>
    <xf borderId="54" fillId="0" fontId="1" numFmtId="0" xfId="0" applyAlignment="1" applyBorder="1" applyFont="1">
      <alignment horizontal="center" shrinkToFit="0" vertical="center" wrapText="0"/>
    </xf>
    <xf borderId="17" fillId="0" fontId="1" numFmtId="0" xfId="0" applyAlignment="1" applyBorder="1" applyFont="1">
      <alignment horizontal="center" shrinkToFit="0" vertical="center" wrapText="0"/>
    </xf>
    <xf borderId="1" fillId="5" fontId="13" numFmtId="0" xfId="0" applyAlignment="1" applyBorder="1" applyFont="1">
      <alignment shrinkToFit="0" vertical="bottom" wrapText="1"/>
    </xf>
    <xf borderId="76" fillId="5" fontId="4" numFmtId="0" xfId="0" applyAlignment="1" applyBorder="1" applyFont="1">
      <alignment horizontal="center" shrinkToFit="0" vertical="center" wrapText="0"/>
    </xf>
    <xf borderId="60" fillId="5" fontId="4" numFmtId="0" xfId="0" applyAlignment="1" applyBorder="1" applyFont="1">
      <alignment horizontal="center" shrinkToFit="0" vertical="bottom" wrapText="1"/>
    </xf>
    <xf borderId="53" fillId="5" fontId="4" numFmtId="0" xfId="0" applyAlignment="1" applyBorder="1" applyFont="1">
      <alignment horizontal="center" shrinkToFit="0" vertical="bottom" wrapText="1"/>
    </xf>
    <xf borderId="27" fillId="3" fontId="5" numFmtId="0" xfId="0" applyAlignment="1" applyBorder="1" applyFont="1">
      <alignment shrinkToFit="0" vertical="bottom" wrapText="1"/>
    </xf>
    <xf borderId="27" fillId="3" fontId="5" numFmtId="0" xfId="0" applyAlignment="1" applyBorder="1" applyFont="1">
      <alignment horizontal="center" shrinkToFit="0" vertical="bottom" wrapText="0"/>
    </xf>
    <xf borderId="27" fillId="3" fontId="16" numFmtId="0" xfId="0" applyAlignment="1" applyBorder="1" applyFont="1">
      <alignment shrinkToFit="0" vertical="bottom" wrapText="0"/>
    </xf>
    <xf borderId="27" fillId="3" fontId="17" numFmtId="0" xfId="0" applyAlignment="1" applyBorder="1" applyFont="1">
      <alignment shrinkToFit="0" vertical="bottom" wrapText="1"/>
    </xf>
    <xf borderId="0" fillId="0" fontId="5" numFmtId="0" xfId="0" applyAlignment="1" applyFont="1">
      <alignment shrinkToFit="0" vertical="bottom" wrapText="1"/>
    </xf>
    <xf borderId="0" fillId="0" fontId="5" numFmtId="0" xfId="0" applyAlignment="1" applyFont="1">
      <alignment horizontal="center" shrinkToFit="0" vertical="bottom" wrapText="0"/>
    </xf>
    <xf borderId="1" fillId="0" fontId="18" numFmtId="0" xfId="0" applyAlignment="1" applyBorder="1" applyFont="1">
      <alignment horizontal="center" shrinkToFit="0" vertical="center" wrapText="0"/>
    </xf>
    <xf borderId="1" fillId="0" fontId="19" numFmtId="0" xfId="0" applyAlignment="1" applyBorder="1" applyFont="1">
      <alignment horizontal="center" shrinkToFit="0" vertical="center" wrapText="1"/>
    </xf>
    <xf borderId="57" fillId="0" fontId="11" numFmtId="0" xfId="0" applyAlignment="1" applyBorder="1" applyFont="1">
      <alignment horizontal="center" shrinkToFit="0" textRotation="90" vertical="center" wrapText="1"/>
    </xf>
    <xf borderId="57" fillId="0" fontId="11" numFmtId="0" xfId="0" applyAlignment="1" applyBorder="1" applyFont="1">
      <alignment horizontal="center" shrinkToFit="0" vertical="center" wrapText="1"/>
    </xf>
    <xf borderId="57" fillId="0" fontId="19" numFmtId="0" xfId="0" applyAlignment="1" applyBorder="1" applyFont="1">
      <alignment horizontal="center" shrinkToFit="0" textRotation="90" vertical="center" wrapText="1"/>
    </xf>
    <xf borderId="57" fillId="0" fontId="19" numFmtId="0" xfId="0" applyAlignment="1" applyBorder="1" applyFont="1">
      <alignment horizontal="center" shrinkToFit="0" textRotation="90" vertical="center" wrapText="0"/>
    </xf>
    <xf borderId="53" fillId="4" fontId="4" numFmtId="0" xfId="0" applyAlignment="1" applyBorder="1" applyFont="1">
      <alignment horizontal="center" shrinkToFit="0" vertical="center" wrapText="0"/>
    </xf>
    <xf borderId="53" fillId="0" fontId="1" numFmtId="0" xfId="0" applyAlignment="1" applyBorder="1" applyFont="1">
      <alignment horizontal="left" shrinkToFit="0" vertical="center" wrapText="1"/>
    </xf>
    <xf borderId="53" fillId="5" fontId="20" numFmtId="0" xfId="0" applyAlignment="1" applyBorder="1" applyFont="1">
      <alignment horizontal="center" shrinkToFit="0" vertical="center" wrapText="0"/>
    </xf>
    <xf borderId="53" fillId="0" fontId="14" numFmtId="0" xfId="0" applyAlignment="1" applyBorder="1" applyFont="1">
      <alignment horizontal="center" shrinkToFit="0" vertical="center" wrapText="0"/>
    </xf>
    <xf borderId="53" fillId="0" fontId="1" numFmtId="0" xfId="0" applyAlignment="1" applyBorder="1" applyFont="1">
      <alignment horizontal="left" shrinkToFit="0" vertical="center" wrapText="0"/>
    </xf>
    <xf borderId="1" fillId="2" fontId="1" numFmtId="0" xfId="0" applyAlignment="1" applyBorder="1" applyFont="1">
      <alignment horizontal="center" shrinkToFit="0" vertical="center" wrapText="1"/>
    </xf>
    <xf borderId="53" fillId="6" fontId="20" numFmtId="0" xfId="0" applyAlignment="1" applyBorder="1" applyFill="1" applyFont="1">
      <alignment horizontal="center" shrinkToFit="0" vertical="center" wrapText="0"/>
    </xf>
    <xf borderId="53" fillId="6" fontId="14" numFmtId="0" xfId="0" applyAlignment="1" applyBorder="1" applyFont="1">
      <alignment horizontal="center" shrinkToFit="0" vertical="center" wrapText="0"/>
    </xf>
    <xf borderId="0" fillId="0" fontId="21" numFmtId="0" xfId="0" applyAlignment="1" applyFont="1">
      <alignment horizontal="center" shrinkToFit="0" vertical="center" wrapText="0"/>
    </xf>
    <xf borderId="1" fillId="0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22" numFmtId="0" xfId="0" applyAlignment="1" applyFont="1">
      <alignment shrinkToFit="0" vertical="bottom" wrapText="0"/>
    </xf>
    <xf borderId="51" fillId="0" fontId="1" numFmtId="0" xfId="0" applyAlignment="1" applyBorder="1" applyFont="1">
      <alignment horizontal="center" shrinkToFit="0" vertical="center" wrapText="0"/>
    </xf>
    <xf borderId="19" fillId="0" fontId="1" numFmtId="0" xfId="0" applyAlignment="1" applyBorder="1" applyFont="1">
      <alignment horizontal="center" shrinkToFit="0" vertical="center" wrapText="1"/>
    </xf>
    <xf borderId="53" fillId="4" fontId="23" numFmtId="0" xfId="0" applyAlignment="1" applyBorder="1" applyFont="1">
      <alignment horizontal="center" shrinkToFit="0" vertical="center" wrapText="0"/>
    </xf>
    <xf borderId="53" fillId="4" fontId="23" numFmtId="0" xfId="0" applyAlignment="1" applyBorder="1" applyFont="1">
      <alignment horizontal="center" shrinkToFit="0" vertical="center" wrapText="1"/>
    </xf>
    <xf borderId="54" fillId="0" fontId="1" numFmtId="0" xfId="0" applyAlignment="1" applyBorder="1" applyFont="1">
      <alignment horizontal="left" shrinkToFit="0" vertical="top" wrapText="1"/>
    </xf>
    <xf borderId="16" fillId="0" fontId="1" numFmtId="49" xfId="0" applyAlignment="1" applyBorder="1" applyFont="1" applyNumberFormat="1">
      <alignment horizontal="center" shrinkToFit="0" vertical="center" wrapText="0"/>
    </xf>
    <xf borderId="69" fillId="5" fontId="4" numFmtId="3" xfId="0" applyAlignment="1" applyBorder="1" applyFont="1" applyNumberFormat="1">
      <alignment horizontal="center" shrinkToFit="0" vertical="center" wrapText="1"/>
    </xf>
    <xf borderId="54" fillId="0" fontId="1" numFmtId="3" xfId="0" applyAlignment="1" applyBorder="1" applyFont="1" applyNumberFormat="1">
      <alignment horizontal="center" shrinkToFit="0" vertical="center" wrapText="1"/>
    </xf>
    <xf borderId="60" fillId="5" fontId="4" numFmtId="3" xfId="0" applyAlignment="1" applyBorder="1" applyFont="1" applyNumberFormat="1">
      <alignment horizontal="center" shrinkToFit="0" vertical="center" wrapText="1"/>
    </xf>
    <xf borderId="53" fillId="0" fontId="1" numFmtId="3" xfId="0" applyAlignment="1" applyBorder="1" applyFont="1" applyNumberFormat="1">
      <alignment horizontal="center" shrinkToFit="0" vertical="center" wrapText="0"/>
    </xf>
    <xf borderId="53" fillId="0" fontId="1" numFmtId="0" xfId="0" applyAlignment="1" applyBorder="1" applyFont="1">
      <alignment shrinkToFit="0" vertical="center" wrapText="0"/>
    </xf>
    <xf borderId="53" fillId="0" fontId="24" numFmtId="3" xfId="0" applyAlignment="1" applyBorder="1" applyFont="1" applyNumberFormat="1">
      <alignment shrinkToFit="0" vertical="bottom" wrapText="0"/>
    </xf>
    <xf borderId="54" fillId="0" fontId="1" numFmtId="0" xfId="0" applyAlignment="1" applyBorder="1" applyFont="1">
      <alignment horizontal="left" shrinkToFit="0" vertical="center" wrapText="0"/>
    </xf>
    <xf borderId="63" fillId="2" fontId="1" numFmtId="0" xfId="0" applyAlignment="1" applyBorder="1" applyFont="1">
      <alignment shrinkToFit="0" vertical="bottom" wrapText="1"/>
    </xf>
    <xf borderId="65" fillId="5" fontId="4" numFmtId="3" xfId="0" applyAlignment="1" applyBorder="1" applyFont="1" applyNumberFormat="1">
      <alignment horizontal="center" shrinkToFit="0" vertical="center" wrapText="0"/>
    </xf>
    <xf borderId="65" fillId="5" fontId="4" numFmtId="3" xfId="0" applyAlignment="1" applyBorder="1" applyFont="1" applyNumberFormat="1">
      <alignment horizontal="center" shrinkToFit="0" vertical="center" wrapText="1"/>
    </xf>
    <xf borderId="65" fillId="2" fontId="1" numFmtId="3" xfId="0" applyAlignment="1" applyBorder="1" applyFont="1" applyNumberFormat="1">
      <alignment horizontal="center" shrinkToFit="0" vertical="center" wrapText="1"/>
    </xf>
    <xf borderId="66" fillId="5" fontId="4" numFmtId="3" xfId="0" applyAlignment="1" applyBorder="1" applyFont="1" applyNumberFormat="1">
      <alignment horizontal="center" shrinkToFit="0" vertical="center" wrapText="1"/>
    </xf>
    <xf borderId="66" fillId="2" fontId="1" numFmtId="3" xfId="0" applyAlignment="1" applyBorder="1" applyFont="1" applyNumberFormat="1">
      <alignment horizontal="center" shrinkToFit="0" vertical="center" wrapText="0"/>
    </xf>
    <xf borderId="65" fillId="2" fontId="1" numFmtId="3" xfId="0" applyAlignment="1" applyBorder="1" applyFont="1" applyNumberFormat="1">
      <alignment horizontal="center" shrinkToFit="0" vertical="center" wrapText="0"/>
    </xf>
    <xf borderId="68" fillId="2" fontId="1" numFmtId="0" xfId="0" applyAlignment="1" applyBorder="1" applyFont="1">
      <alignment shrinkToFit="0" vertical="bottom" wrapText="1"/>
    </xf>
    <xf borderId="53" fillId="5" fontId="4" numFmtId="3" xfId="0" applyAlignment="1" applyBorder="1" applyFont="1" applyNumberFormat="1">
      <alignment horizontal="center" shrinkToFit="0" vertical="center" wrapText="0"/>
    </xf>
    <xf borderId="69" fillId="2" fontId="1" numFmtId="3" xfId="0" applyAlignment="1" applyBorder="1" applyFont="1" applyNumberFormat="1">
      <alignment horizontal="center" shrinkToFit="0" vertical="center" wrapText="1"/>
    </xf>
    <xf borderId="53" fillId="2" fontId="1" numFmtId="3" xfId="0" applyAlignment="1" applyBorder="1" applyFont="1" applyNumberFormat="1">
      <alignment horizontal="center" shrinkToFit="0" vertical="center" wrapText="0"/>
    </xf>
    <xf borderId="72" fillId="2" fontId="1" numFmtId="0" xfId="0" applyAlignment="1" applyBorder="1" applyFont="1">
      <alignment horizontal="left" shrinkToFit="0" vertical="center" wrapText="1"/>
    </xf>
    <xf borderId="59" fillId="5" fontId="4" numFmtId="3" xfId="0" applyAlignment="1" applyBorder="1" applyFont="1" applyNumberFormat="1">
      <alignment horizontal="center" shrinkToFit="0" vertical="center" wrapText="1"/>
    </xf>
    <xf borderId="59" fillId="2" fontId="1" numFmtId="3" xfId="0" applyAlignment="1" applyBorder="1" applyFont="1" applyNumberFormat="1">
      <alignment horizontal="center" shrinkToFit="0" vertical="center" wrapText="1"/>
    </xf>
    <xf borderId="74" fillId="5" fontId="4" numFmtId="3" xfId="0" applyAlignment="1" applyBorder="1" applyFont="1" applyNumberFormat="1">
      <alignment horizontal="center" shrinkToFit="0" vertical="center" wrapText="1"/>
    </xf>
    <xf borderId="74" fillId="2" fontId="1" numFmtId="3" xfId="0" applyAlignment="1" applyBorder="1" applyFont="1" applyNumberFormat="1">
      <alignment horizontal="center" shrinkToFit="0" vertical="center" wrapText="0"/>
    </xf>
    <xf borderId="59" fillId="2" fontId="1" numFmtId="3" xfId="0" applyAlignment="1" applyBorder="1" applyFont="1" applyNumberFormat="1">
      <alignment horizontal="center" shrinkToFit="0" vertical="center" wrapText="0"/>
    </xf>
    <xf borderId="27" fillId="2" fontId="21" numFmtId="0" xfId="0" applyAlignment="1" applyBorder="1" applyFont="1">
      <alignment horizontal="center" shrinkToFit="0" vertical="center" wrapText="1"/>
    </xf>
    <xf borderId="77" fillId="2" fontId="21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shrinkToFit="0" vertical="bottom" wrapText="0"/>
    </xf>
    <xf borderId="53" fillId="0" fontId="25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shrinkToFit="0" vertical="bottom" wrapText="1"/>
    </xf>
    <xf borderId="27" fillId="3" fontId="22" numFmtId="0" xfId="0" applyAlignment="1" applyBorder="1" applyFont="1">
      <alignment shrinkToFit="0" vertical="bottom" wrapText="0"/>
    </xf>
    <xf borderId="13" fillId="3" fontId="9" numFmtId="0" xfId="0" applyAlignment="1" applyBorder="1" applyFont="1">
      <alignment horizontal="center" shrinkToFit="0" vertical="center" wrapText="0"/>
    </xf>
    <xf borderId="0" fillId="0" fontId="13" numFmtId="0" xfId="0" applyAlignment="1" applyFont="1">
      <alignment shrinkToFit="0" vertical="bottom" wrapText="0"/>
    </xf>
    <xf borderId="57" fillId="3" fontId="23" numFmtId="0" xfId="0" applyAlignment="1" applyBorder="1" applyFont="1">
      <alignment horizontal="center" shrinkToFit="0" vertical="center" wrapText="0"/>
    </xf>
    <xf borderId="57" fillId="3" fontId="23" numFmtId="0" xfId="0" applyAlignment="1" applyBorder="1" applyFont="1">
      <alignment horizontal="center" shrinkToFit="0" vertical="center" wrapText="1"/>
    </xf>
    <xf borderId="57" fillId="3" fontId="1" numFmtId="0" xfId="0" applyAlignment="1" applyBorder="1" applyFont="1">
      <alignment horizontal="center" shrinkToFit="0" textRotation="90" vertical="center" wrapText="1"/>
    </xf>
    <xf borderId="1" fillId="3" fontId="1" numFmtId="0" xfId="0" applyAlignment="1" applyBorder="1" applyFont="1">
      <alignment horizontal="center" shrinkToFit="0" vertical="center" wrapText="0"/>
    </xf>
    <xf borderId="1" fillId="3" fontId="1" numFmtId="0" xfId="0" applyAlignment="1" applyBorder="1" applyFont="1">
      <alignment horizontal="center" shrinkToFit="0" vertical="center" wrapText="1"/>
    </xf>
    <xf borderId="78" fillId="0" fontId="3" numFmtId="0" xfId="0" applyBorder="1" applyFont="1"/>
    <xf borderId="79" fillId="3" fontId="1" numFmtId="0" xfId="0" applyAlignment="1" applyBorder="1" applyFont="1">
      <alignment horizontal="center" shrinkToFit="0" textRotation="90" vertical="center" wrapText="1"/>
    </xf>
    <xf borderId="61" fillId="3" fontId="1" numFmtId="0" xfId="0" applyAlignment="1" applyBorder="1" applyFont="1">
      <alignment horizontal="center" shrinkToFit="0" textRotation="90" vertical="center" wrapText="1"/>
    </xf>
    <xf borderId="79" fillId="3" fontId="1" numFmtId="0" xfId="0" applyAlignment="1" applyBorder="1" applyFont="1">
      <alignment horizontal="center" shrinkToFit="0" vertical="center" wrapText="1"/>
    </xf>
    <xf borderId="80" fillId="4" fontId="1" numFmtId="0" xfId="0" applyAlignment="1" applyBorder="1" applyFont="1">
      <alignment horizontal="center" shrinkToFit="0" vertical="bottom" wrapText="0"/>
    </xf>
    <xf borderId="81" fillId="4" fontId="1" numFmtId="0" xfId="0" applyAlignment="1" applyBorder="1" applyFont="1">
      <alignment horizontal="center" shrinkToFit="0" vertical="bottom" wrapText="0"/>
    </xf>
    <xf borderId="82" fillId="4" fontId="1" numFmtId="0" xfId="0" applyAlignment="1" applyBorder="1" applyFont="1">
      <alignment horizontal="center" shrinkToFit="0" vertical="bottom" wrapText="0"/>
    </xf>
    <xf borderId="69" fillId="3" fontId="1" numFmtId="0" xfId="0" applyAlignment="1" applyBorder="1" applyFont="1">
      <alignment shrinkToFit="0" vertical="center" wrapText="1"/>
    </xf>
    <xf borderId="69" fillId="3" fontId="1" numFmtId="49" xfId="0" applyAlignment="1" applyBorder="1" applyFont="1" applyNumberFormat="1">
      <alignment horizontal="center" shrinkToFit="0" vertical="center" wrapText="0"/>
    </xf>
    <xf borderId="54" fillId="0" fontId="5" numFmtId="0" xfId="0" applyAlignment="1" applyBorder="1" applyFont="1">
      <alignment horizontal="center" shrinkToFit="0" vertical="center" wrapText="0"/>
    </xf>
    <xf borderId="53" fillId="3" fontId="1" numFmtId="0" xfId="0" applyAlignment="1" applyBorder="1" applyFont="1">
      <alignment shrinkToFit="0" vertical="center" wrapText="1"/>
    </xf>
    <xf borderId="53" fillId="3" fontId="1" numFmtId="49" xfId="0" applyAlignment="1" applyBorder="1" applyFont="1" applyNumberFormat="1">
      <alignment horizontal="center" shrinkToFit="0" vertical="center" wrapText="0"/>
    </xf>
    <xf borderId="53" fillId="3" fontId="1" numFmtId="0" xfId="0" applyAlignment="1" applyBorder="1" applyFont="1">
      <alignment horizontal="left" shrinkToFit="0" vertical="center" wrapText="1"/>
    </xf>
    <xf borderId="61" fillId="3" fontId="1" numFmtId="0" xfId="0" applyAlignment="1" applyBorder="1" applyFont="1">
      <alignment horizontal="left" shrinkToFit="0" vertical="center" wrapText="1"/>
    </xf>
    <xf borderId="57" fillId="0" fontId="1" numFmtId="0" xfId="0" applyAlignment="1" applyBorder="1" applyFont="1">
      <alignment horizontal="left" shrinkToFit="0" vertical="center" wrapText="1"/>
    </xf>
    <xf borderId="57" fillId="0" fontId="5" numFmtId="0" xfId="0" applyAlignment="1" applyBorder="1" applyFont="1">
      <alignment horizontal="center" shrinkToFit="0" vertical="center" wrapText="0"/>
    </xf>
    <xf borderId="61" fillId="3" fontId="1" numFmtId="0" xfId="0" applyAlignment="1" applyBorder="1" applyFont="1">
      <alignment shrinkToFit="0" vertical="center" wrapText="1"/>
    </xf>
    <xf borderId="34" fillId="4" fontId="11" numFmtId="0" xfId="0" applyAlignment="1" applyBorder="1" applyFont="1">
      <alignment shrinkToFit="0" vertical="bottom" wrapText="1"/>
    </xf>
    <xf borderId="83" fillId="0" fontId="3" numFmtId="0" xfId="0" applyBorder="1" applyFont="1"/>
    <xf borderId="81" fillId="4" fontId="1" numFmtId="3" xfId="0" applyAlignment="1" applyBorder="1" applyFont="1" applyNumberFormat="1">
      <alignment horizontal="center" shrinkToFit="0" vertical="center" wrapText="0"/>
    </xf>
    <xf borderId="84" fillId="4" fontId="1" numFmtId="3" xfId="0" applyAlignment="1" applyBorder="1" applyFont="1" applyNumberFormat="1">
      <alignment horizontal="center" shrinkToFit="0" vertical="center" wrapText="0"/>
    </xf>
    <xf borderId="0" fillId="0" fontId="26" numFmtId="0" xfId="0" applyAlignment="1" applyFont="1">
      <alignment shrinkToFit="0" vertical="bottom" wrapText="0"/>
    </xf>
    <xf borderId="57" fillId="0" fontId="1" numFmtId="49" xfId="0" applyAlignment="1" applyBorder="1" applyFont="1" applyNumberFormat="1">
      <alignment horizontal="center" shrinkToFit="0" vertical="center" wrapText="1"/>
    </xf>
    <xf borderId="13" fillId="0" fontId="14" numFmtId="0" xfId="0" applyAlignment="1" applyBorder="1" applyFont="1">
      <alignment horizontal="center" shrinkToFit="0" vertical="center" wrapText="1"/>
    </xf>
    <xf borderId="13" fillId="3" fontId="1" numFmtId="0" xfId="0" applyAlignment="1" applyBorder="1" applyFont="1">
      <alignment horizontal="center" shrinkToFit="0" vertical="center" wrapText="1"/>
    </xf>
    <xf borderId="59" fillId="4" fontId="1" numFmtId="49" xfId="0" applyAlignment="1" applyBorder="1" applyFont="1" applyNumberFormat="1">
      <alignment horizontal="center" shrinkToFit="0" vertical="center" wrapText="1"/>
    </xf>
    <xf borderId="59" fillId="4" fontId="1" numFmtId="49" xfId="0" applyAlignment="1" applyBorder="1" applyFont="1" applyNumberFormat="1">
      <alignment horizontal="center" shrinkToFit="0" vertical="center" wrapText="0"/>
    </xf>
    <xf borderId="69" fillId="5" fontId="4" numFmtId="49" xfId="0" applyAlignment="1" applyBorder="1" applyFont="1" applyNumberFormat="1">
      <alignment horizontal="left" shrinkToFit="0" vertical="bottom" wrapText="1"/>
    </xf>
    <xf borderId="69" fillId="5" fontId="4" numFmtId="49" xfId="0" applyAlignment="1" applyBorder="1" applyFont="1" applyNumberFormat="1">
      <alignment horizontal="center" shrinkToFit="0" vertical="center" wrapText="0"/>
    </xf>
    <xf borderId="53" fillId="0" fontId="4" numFmtId="1" xfId="0" applyAlignment="1" applyBorder="1" applyFont="1" applyNumberFormat="1">
      <alignment horizontal="center" shrinkToFit="0" vertical="center" wrapText="0"/>
    </xf>
    <xf borderId="44" fillId="0" fontId="4" numFmtId="9" xfId="0" applyAlignment="1" applyBorder="1" applyFont="1" applyNumberFormat="1">
      <alignment horizontal="center" shrinkToFit="0" vertical="center" wrapText="0"/>
    </xf>
    <xf borderId="54" fillId="0" fontId="4" numFmtId="1" xfId="0" applyAlignment="1" applyBorder="1" applyFont="1" applyNumberFormat="1">
      <alignment horizontal="center" shrinkToFit="0" vertical="center" wrapText="0"/>
    </xf>
    <xf borderId="53" fillId="5" fontId="4" numFmtId="49" xfId="0" applyAlignment="1" applyBorder="1" applyFont="1" applyNumberFormat="1">
      <alignment shrinkToFit="0" vertical="bottom" wrapText="1"/>
    </xf>
    <xf borderId="53" fillId="5" fontId="1" numFmtId="49" xfId="0" applyAlignment="1" applyBorder="1" applyFont="1" applyNumberFormat="1">
      <alignment horizontal="center" shrinkToFit="0" vertical="bottom" wrapText="0"/>
    </xf>
    <xf borderId="53" fillId="0" fontId="1" numFmtId="1" xfId="0" applyAlignment="1" applyBorder="1" applyFont="1" applyNumberFormat="1">
      <alignment horizontal="center" shrinkToFit="0" vertical="center" wrapText="0"/>
    </xf>
    <xf borderId="53" fillId="3" fontId="14" numFmtId="49" xfId="0" applyAlignment="1" applyBorder="1" applyFont="1" applyNumberFormat="1">
      <alignment horizontal="left" shrinkToFit="0" vertical="top" wrapText="0"/>
    </xf>
    <xf borderId="53" fillId="0" fontId="1" numFmtId="49" xfId="0" applyAlignment="1" applyBorder="1" applyFont="1" applyNumberFormat="1">
      <alignment horizontal="center" shrinkToFit="0" vertical="bottom" wrapText="0"/>
    </xf>
    <xf borderId="53" fillId="0" fontId="1" numFmtId="10" xfId="0" applyAlignment="1" applyBorder="1" applyFont="1" applyNumberFormat="1">
      <alignment horizontal="center" shrinkToFit="0" vertical="center" wrapText="0"/>
    </xf>
    <xf borderId="53" fillId="0" fontId="1" numFmtId="0" xfId="0" applyAlignment="1" applyBorder="1" applyFont="1">
      <alignment shrinkToFit="0" vertical="bottom" wrapText="0"/>
    </xf>
    <xf borderId="53" fillId="0" fontId="4" numFmtId="10" xfId="0" applyAlignment="1" applyBorder="1" applyFont="1" applyNumberFormat="1">
      <alignment horizontal="center" shrinkToFit="0" vertical="center" wrapText="0"/>
    </xf>
    <xf borderId="57" fillId="0" fontId="1" numFmtId="1" xfId="0" applyAlignment="1" applyBorder="1" applyFont="1" applyNumberFormat="1">
      <alignment horizontal="center" shrinkToFit="0" vertical="center" wrapText="0"/>
    </xf>
    <xf borderId="57" fillId="0" fontId="1" numFmtId="10" xfId="0" applyAlignment="1" applyBorder="1" applyFont="1" applyNumberFormat="1">
      <alignment horizontal="center" shrinkToFit="0" vertical="center" wrapText="0"/>
    </xf>
    <xf borderId="1" fillId="0" fontId="1" numFmtId="1" xfId="0" applyAlignment="1" applyBorder="1" applyFont="1" applyNumberFormat="1">
      <alignment horizontal="center" shrinkToFit="0" vertical="center" wrapText="0"/>
    </xf>
    <xf borderId="13" fillId="5" fontId="1" numFmtId="1" xfId="0" applyAlignment="1" applyBorder="1" applyFont="1" applyNumberFormat="1">
      <alignment horizontal="center" shrinkToFit="0" vertical="center" wrapText="0"/>
    </xf>
    <xf borderId="3" fillId="0" fontId="1" numFmtId="1" xfId="0" applyAlignment="1" applyBorder="1" applyFont="1" applyNumberFormat="1">
      <alignment horizontal="center" shrinkToFit="0" vertical="center" wrapText="0"/>
    </xf>
    <xf borderId="0" fillId="0" fontId="14" numFmtId="49" xfId="0" applyAlignment="1" applyFont="1" applyNumberFormat="1">
      <alignment shrinkToFit="0" vertical="bottom" wrapText="0"/>
    </xf>
    <xf borderId="13" fillId="0" fontId="9" numFmtId="49" xfId="0" applyAlignment="1" applyBorder="1" applyFont="1" applyNumberFormat="1">
      <alignment horizontal="center" shrinkToFit="0" vertical="center" wrapText="0"/>
    </xf>
    <xf borderId="57" fillId="3" fontId="1" numFmtId="49" xfId="0" applyAlignment="1" applyBorder="1" applyFont="1" applyNumberFormat="1">
      <alignment horizontal="center" shrinkToFit="0" vertical="center" wrapText="1"/>
    </xf>
    <xf borderId="57" fillId="3" fontId="27" numFmtId="49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57" fillId="3" fontId="23" numFmtId="49" xfId="0" applyAlignment="1" applyBorder="1" applyFont="1" applyNumberFormat="1">
      <alignment horizontal="center" shrinkToFit="0" vertical="center" wrapText="1"/>
    </xf>
    <xf borderId="1" fillId="3" fontId="23" numFmtId="49" xfId="0" applyAlignment="1" applyBorder="1" applyFont="1" applyNumberFormat="1">
      <alignment horizontal="center" shrinkToFit="0" vertical="center" wrapText="1"/>
    </xf>
    <xf borderId="57" fillId="0" fontId="23" numFmtId="49" xfId="0" applyAlignment="1" applyBorder="1" applyFont="1" applyNumberFormat="1">
      <alignment horizontal="center" shrinkToFit="0" vertical="center" wrapText="1"/>
    </xf>
    <xf borderId="53" fillId="0" fontId="23" numFmtId="49" xfId="0" applyAlignment="1" applyBorder="1" applyFont="1" applyNumberFormat="1">
      <alignment horizontal="center" shrinkToFit="0" vertical="center" wrapText="1"/>
    </xf>
    <xf borderId="53" fillId="0" fontId="27" numFmtId="49" xfId="0" applyAlignment="1" applyBorder="1" applyFont="1" applyNumberFormat="1">
      <alignment horizontal="center" shrinkToFit="0" vertical="center" wrapText="1"/>
    </xf>
    <xf borderId="53" fillId="3" fontId="23" numFmtId="49" xfId="0" applyAlignment="1" applyBorder="1" applyFont="1" applyNumberFormat="1">
      <alignment horizontal="center" shrinkToFit="0" vertical="center" wrapText="1"/>
    </xf>
    <xf borderId="59" fillId="4" fontId="1" numFmtId="49" xfId="0" applyAlignment="1" applyBorder="1" applyFont="1" applyNumberFormat="1">
      <alignment horizontal="center" shrinkToFit="0" vertical="bottom" wrapText="1"/>
    </xf>
    <xf borderId="59" fillId="4" fontId="1" numFmtId="49" xfId="0" applyAlignment="1" applyBorder="1" applyFont="1" applyNumberFormat="1">
      <alignment horizontal="center" shrinkToFit="0" vertical="bottom" wrapText="0"/>
    </xf>
    <xf borderId="69" fillId="5" fontId="4" numFmtId="1" xfId="0" applyAlignment="1" applyBorder="1" applyFont="1" applyNumberFormat="1">
      <alignment horizontal="center" shrinkToFit="0" vertical="center" wrapText="0"/>
    </xf>
    <xf borderId="53" fillId="0" fontId="1" numFmtId="49" xfId="0" applyAlignment="1" applyBorder="1" applyFont="1" applyNumberFormat="1">
      <alignment shrinkToFit="0" vertical="bottom" wrapText="0"/>
    </xf>
    <xf borderId="53" fillId="5" fontId="1" numFmtId="49" xfId="0" applyAlignment="1" applyBorder="1" applyFont="1" applyNumberFormat="1">
      <alignment horizontal="center" shrinkToFit="0" vertical="center" wrapText="0"/>
    </xf>
    <xf borderId="53" fillId="3" fontId="1" numFmtId="1" xfId="0" applyAlignment="1" applyBorder="1" applyFont="1" applyNumberFormat="1">
      <alignment shrinkToFit="0" vertical="center" wrapText="0"/>
    </xf>
    <xf borderId="53" fillId="5" fontId="4" numFmtId="1" xfId="0" applyAlignment="1" applyBorder="1" applyFont="1" applyNumberFormat="1">
      <alignment horizontal="center" shrinkToFit="0" vertical="center" wrapText="0"/>
    </xf>
    <xf borderId="53" fillId="0" fontId="1" numFmtId="1" xfId="0" applyAlignment="1" applyBorder="1" applyFont="1" applyNumberFormat="1">
      <alignment shrinkToFit="0" vertical="center" wrapText="0"/>
    </xf>
    <xf borderId="53" fillId="0" fontId="1" numFmtId="49" xfId="0" applyAlignment="1" applyBorder="1" applyFont="1" applyNumberFormat="1">
      <alignment horizontal="left" shrinkToFit="0" vertical="bottom" wrapText="1"/>
    </xf>
    <xf borderId="13" fillId="3" fontId="28" numFmtId="0" xfId="0" applyAlignment="1" applyBorder="1" applyFont="1">
      <alignment horizontal="center" shrinkToFit="0" vertical="center" wrapText="1"/>
    </xf>
    <xf borderId="85" fillId="0" fontId="3" numFmtId="0" xfId="0" applyBorder="1" applyFont="1"/>
    <xf borderId="86" fillId="0" fontId="3" numFmtId="0" xfId="0" applyBorder="1" applyFont="1"/>
    <xf borderId="87" fillId="0" fontId="3" numFmtId="0" xfId="0" applyBorder="1" applyFont="1"/>
    <xf borderId="62" fillId="3" fontId="29" numFmtId="0" xfId="0" applyAlignment="1" applyBorder="1" applyFont="1">
      <alignment horizontal="left" shrinkToFit="0" vertical="bottom" wrapText="0"/>
    </xf>
    <xf borderId="28" fillId="3" fontId="29" numFmtId="0" xfId="0" applyAlignment="1" applyBorder="1" applyFont="1">
      <alignment horizontal="center" shrinkToFit="0" vertical="bottom" wrapText="0"/>
    </xf>
    <xf borderId="88" fillId="3" fontId="29" numFmtId="0" xfId="0" applyAlignment="1" applyBorder="1" applyFont="1">
      <alignment shrinkToFit="0" vertical="bottom" wrapText="0"/>
    </xf>
    <xf borderId="27" fillId="3" fontId="29" numFmtId="0" xfId="0" applyAlignment="1" applyBorder="1" applyFont="1">
      <alignment shrinkToFit="0" vertical="bottom" wrapText="0"/>
    </xf>
    <xf borderId="27" fillId="3" fontId="5" numFmtId="0" xfId="0" applyAlignment="1" applyBorder="1" applyFont="1">
      <alignment horizontal="left" shrinkToFit="0" vertical="center" wrapText="0"/>
    </xf>
    <xf borderId="88" fillId="3" fontId="5" numFmtId="0" xfId="0" applyAlignment="1" applyBorder="1" applyFont="1">
      <alignment horizontal="left" shrinkToFit="0" vertical="bottom" wrapText="0"/>
    </xf>
    <xf borderId="62" fillId="3" fontId="29" numFmtId="0" xfId="0" applyAlignment="1" applyBorder="1" applyFont="1">
      <alignment shrinkToFit="0" vertical="bottom" wrapText="0"/>
    </xf>
    <xf borderId="28" fillId="3" fontId="29" numFmtId="0" xfId="0" applyAlignment="1" applyBorder="1" applyFont="1">
      <alignment horizontal="left" shrinkToFit="0" vertical="center" wrapText="0"/>
    </xf>
    <xf borderId="62" fillId="3" fontId="5" numFmtId="0" xfId="0" applyAlignment="1" applyBorder="1" applyFont="1">
      <alignment horizontal="left" shrinkToFit="0" vertical="bottom" wrapText="0"/>
    </xf>
    <xf borderId="27" fillId="3" fontId="5" numFmtId="0" xfId="0" applyAlignment="1" applyBorder="1" applyFont="1">
      <alignment horizontal="left" shrinkToFit="0" vertical="bottom" wrapText="0"/>
    </xf>
    <xf borderId="62" fillId="3" fontId="29" numFmtId="0" xfId="0" applyAlignment="1" applyBorder="1" applyFont="1">
      <alignment horizontal="left" shrinkToFit="0" vertical="center" wrapText="0"/>
    </xf>
    <xf borderId="27" fillId="3" fontId="29" numFmtId="0" xfId="0" applyAlignment="1" applyBorder="1" applyFont="1">
      <alignment horizontal="center" shrinkToFit="0" vertical="center" wrapText="0"/>
    </xf>
    <xf borderId="27" fillId="3" fontId="29" numFmtId="0" xfId="0" applyAlignment="1" applyBorder="1" applyFont="1">
      <alignment horizontal="left" shrinkToFit="0" vertical="center" wrapText="0"/>
    </xf>
    <xf borderId="28" fillId="3" fontId="30" numFmtId="0" xfId="0" applyAlignment="1" applyBorder="1" applyFont="1">
      <alignment horizontal="center" shrinkToFit="0" vertical="center" wrapText="0"/>
    </xf>
    <xf borderId="89" fillId="3" fontId="5" numFmtId="0" xfId="0" applyAlignment="1" applyBorder="1" applyFont="1">
      <alignment shrinkToFit="0" vertical="bottom" wrapText="0"/>
    </xf>
    <xf borderId="90" fillId="3" fontId="5" numFmtId="0" xfId="0" applyAlignment="1" applyBorder="1" applyFont="1">
      <alignment shrinkToFit="0" vertical="bottom" wrapText="0"/>
    </xf>
    <xf borderId="91" fillId="3" fontId="5" numFmtId="0" xfId="0" applyAlignment="1" applyBorder="1" applyFont="1">
      <alignment shrinkToFit="0" vertical="bottom" wrapText="0"/>
    </xf>
    <xf borderId="92" fillId="3" fontId="11" numFmtId="0" xfId="0" applyAlignment="1" applyBorder="1" applyFont="1">
      <alignment horizontal="center" shrinkToFit="0" vertical="center" wrapText="0"/>
    </xf>
    <xf borderId="92" fillId="3" fontId="19" numFmtId="0" xfId="0" applyAlignment="1" applyBorder="1" applyFont="1">
      <alignment horizontal="center" shrinkToFit="0" vertical="center" wrapText="0"/>
    </xf>
    <xf borderId="92" fillId="3" fontId="19" numFmtId="0" xfId="0" applyAlignment="1" applyBorder="1" applyFont="1">
      <alignment horizontal="center" shrinkToFit="0" vertical="center" wrapText="1"/>
    </xf>
    <xf borderId="27" fillId="3" fontId="2" numFmtId="0" xfId="0" applyAlignment="1" applyBorder="1" applyFont="1">
      <alignment shrinkToFit="0" vertical="bottom" wrapText="0"/>
    </xf>
    <xf borderId="69" fillId="3" fontId="29" numFmtId="0" xfId="0" applyAlignment="1" applyBorder="1" applyFont="1">
      <alignment shrinkToFit="0" vertical="top" wrapText="1"/>
    </xf>
    <xf borderId="69" fillId="7" fontId="4" numFmtId="3" xfId="0" applyAlignment="1" applyBorder="1" applyFill="1" applyFont="1" applyNumberFormat="1">
      <alignment horizontal="center" shrinkToFit="0" vertical="center" wrapText="1"/>
    </xf>
    <xf borderId="69" fillId="3" fontId="31" numFmtId="0" xfId="0" applyAlignment="1" applyBorder="1" applyFont="1">
      <alignment shrinkToFit="0" vertical="top" wrapText="1"/>
    </xf>
    <xf borderId="54" fillId="0" fontId="4" numFmtId="3" xfId="0" applyAlignment="1" applyBorder="1" applyFont="1" applyNumberFormat="1">
      <alignment horizontal="center" shrinkToFit="0" vertical="center" wrapText="1"/>
    </xf>
    <xf borderId="53" fillId="3" fontId="29" numFmtId="0" xfId="0" applyAlignment="1" applyBorder="1" applyFont="1">
      <alignment shrinkToFit="0" vertical="top" wrapText="1"/>
    </xf>
    <xf borderId="0" fillId="0" fontId="5" numFmtId="0" xfId="0" applyAlignment="1" applyFont="1">
      <alignment horizontal="center" shrinkToFit="0" vertical="center" wrapText="0"/>
    </xf>
    <xf borderId="53" fillId="7" fontId="4" numFmtId="3" xfId="0" applyAlignment="1" applyBorder="1" applyFont="1" applyNumberFormat="1">
      <alignment horizontal="center" shrinkToFit="0" vertical="center" wrapText="0"/>
    </xf>
    <xf borderId="53" fillId="7" fontId="1" numFmtId="0" xfId="0" applyAlignment="1" applyBorder="1" applyFont="1">
      <alignment horizontal="center" shrinkToFit="0" vertical="center" wrapText="1"/>
    </xf>
    <xf borderId="53" fillId="7" fontId="4" numFmtId="0" xfId="0" applyAlignment="1" applyBorder="1" applyFont="1">
      <alignment shrinkToFit="0" vertical="bottom" wrapText="1"/>
    </xf>
    <xf borderId="61" fillId="3" fontId="29" numFmtId="0" xfId="0" applyAlignment="1" applyBorder="1" applyFont="1">
      <alignment shrinkToFit="0" vertical="top" wrapText="1"/>
    </xf>
    <xf borderId="61" fillId="3" fontId="14" numFmtId="0" xfId="0" applyAlignment="1" applyBorder="1" applyFont="1">
      <alignment horizontal="center" shrinkToFit="0" vertical="center" wrapText="1"/>
    </xf>
    <xf borderId="61" fillId="7" fontId="4" numFmtId="3" xfId="0" applyAlignment="1" applyBorder="1" applyFont="1" applyNumberFormat="1">
      <alignment horizontal="center" shrinkToFit="0" vertical="center" wrapText="0"/>
    </xf>
    <xf borderId="62" fillId="3" fontId="29" numFmtId="0" xfId="0" applyAlignment="1" applyBorder="1" applyFont="1">
      <alignment shrinkToFit="0" vertical="top" wrapText="1"/>
    </xf>
    <xf borderId="93" fillId="3" fontId="29" numFmtId="0" xfId="0" applyAlignment="1" applyBorder="1" applyFont="1">
      <alignment horizontal="left" shrinkToFit="0" vertical="center" wrapText="1"/>
    </xf>
    <xf borderId="79" fillId="3" fontId="29" numFmtId="0" xfId="0" applyAlignment="1" applyBorder="1" applyFont="1">
      <alignment shrinkToFit="0" vertical="center" wrapText="1"/>
    </xf>
    <xf borderId="54" fillId="0" fontId="1" numFmtId="3" xfId="0" applyAlignment="1" applyBorder="1" applyFont="1" applyNumberFormat="1">
      <alignment horizontal="center" shrinkToFit="0" vertical="center" wrapText="0"/>
    </xf>
    <xf borderId="69" fillId="7" fontId="4" numFmtId="3" xfId="0" applyAlignment="1" applyBorder="1" applyFont="1" applyNumberFormat="1">
      <alignment horizontal="center" shrinkToFit="0" vertical="center" wrapText="0"/>
    </xf>
    <xf borderId="53" fillId="3" fontId="29" numFmtId="0" xfId="0" applyAlignment="1" applyBorder="1" applyFont="1">
      <alignment shrinkToFit="0" vertical="center" wrapText="1"/>
    </xf>
    <xf borderId="61" fillId="3" fontId="29" numFmtId="0" xfId="0" applyAlignment="1" applyBorder="1" applyFont="1">
      <alignment shrinkToFit="0" vertical="center" wrapText="1"/>
    </xf>
    <xf borderId="57" fillId="0" fontId="1" numFmtId="3" xfId="0" applyAlignment="1" applyBorder="1" applyFont="1" applyNumberFormat="1">
      <alignment horizontal="center" shrinkToFit="0" vertical="center" wrapText="0"/>
    </xf>
    <xf borderId="59" fillId="3" fontId="29" numFmtId="0" xfId="0" applyAlignment="1" applyBorder="1" applyFont="1">
      <alignment shrinkToFit="0" vertical="bottom" wrapText="1"/>
    </xf>
    <xf borderId="59" fillId="0" fontId="1" numFmtId="0" xfId="0" applyAlignment="1" applyBorder="1" applyFont="1">
      <alignment horizontal="center" shrinkToFit="0" vertical="center" wrapText="0"/>
    </xf>
    <xf borderId="59" fillId="0" fontId="1" numFmtId="3" xfId="0" applyAlignment="1" applyBorder="1" applyFont="1" applyNumberFormat="1">
      <alignment horizontal="center" shrinkToFit="0" vertical="center" wrapText="0"/>
    </xf>
    <xf borderId="59" fillId="7" fontId="4" numFmtId="3" xfId="0" applyAlignment="1" applyBorder="1" applyFont="1" applyNumberFormat="1">
      <alignment horizontal="center" shrinkToFit="0" vertical="center" wrapText="0"/>
    </xf>
    <xf borderId="0" fillId="0" fontId="17" numFmtId="0" xfId="0" applyAlignment="1" applyFont="1">
      <alignment shrinkToFit="0" vertical="top" wrapText="1"/>
    </xf>
    <xf borderId="0" fillId="0" fontId="17" numFmtId="0" xfId="0" applyAlignment="1" applyFont="1">
      <alignment horizontal="center" shrinkToFit="0" vertical="top" wrapText="1"/>
    </xf>
    <xf borderId="0" fillId="0" fontId="5" numFmtId="0" xfId="0" applyAlignment="1" applyFont="1">
      <alignment shrinkToFit="0" vertical="top" wrapText="1"/>
    </xf>
    <xf borderId="0" fillId="0" fontId="5" numFmtId="0" xfId="0" applyAlignment="1" applyFont="1">
      <alignment horizontal="center" shrinkToFit="0" vertical="top" wrapText="1"/>
    </xf>
    <xf borderId="94" fillId="0" fontId="5" numFmtId="0" xfId="0" applyAlignment="1" applyBorder="1" applyFont="1">
      <alignment shrinkToFit="0" vertical="top" wrapText="1"/>
    </xf>
    <xf borderId="95" fillId="0" fontId="5" numFmtId="0" xfId="0" applyAlignment="1" applyBorder="1" applyFont="1">
      <alignment shrinkToFit="0" vertical="top" wrapText="1"/>
    </xf>
    <xf borderId="95" fillId="0" fontId="5" numFmtId="0" xfId="0" applyAlignment="1" applyBorder="1" applyFont="1">
      <alignment horizontal="center" shrinkToFit="0" vertical="top" wrapText="1"/>
    </xf>
    <xf borderId="96" fillId="0" fontId="5" numFmtId="0" xfId="0" applyAlignment="1" applyBorder="1" applyFont="1">
      <alignment horizontal="center" shrinkToFit="0" vertical="top" wrapText="1"/>
    </xf>
    <xf borderId="38" fillId="0" fontId="5" numFmtId="0" xfId="0" applyAlignment="1" applyBorder="1" applyFont="1">
      <alignment shrinkToFit="0" vertical="top" wrapText="1"/>
    </xf>
    <xf borderId="0" fillId="0" fontId="32" numFmtId="0" xfId="0" applyAlignment="1" applyFont="1">
      <alignment horizontal="center" shrinkToFit="0" vertical="top" wrapText="1"/>
    </xf>
    <xf borderId="39" fillId="0" fontId="5" numFmtId="0" xfId="0" applyAlignment="1" applyBorder="1" applyFont="1">
      <alignment horizontal="center" shrinkToFit="0" vertical="top" wrapText="1"/>
    </xf>
    <xf borderId="40" fillId="0" fontId="5" numFmtId="0" xfId="0" applyAlignment="1" applyBorder="1" applyFont="1">
      <alignment shrinkToFit="0" vertical="top" wrapText="1"/>
    </xf>
    <xf borderId="41" fillId="0" fontId="5" numFmtId="0" xfId="0" applyAlignment="1" applyBorder="1" applyFont="1">
      <alignment shrinkToFit="0" vertical="top" wrapText="1"/>
    </xf>
    <xf borderId="41" fillId="0" fontId="5" numFmtId="0" xfId="0" applyAlignment="1" applyBorder="1" applyFont="1">
      <alignment horizontal="center" shrinkToFit="0" vertical="top" wrapText="1"/>
    </xf>
    <xf borderId="41" fillId="0" fontId="33" numFmtId="0" xfId="0" applyAlignment="1" applyBorder="1" applyFont="1">
      <alignment horizontal="center" shrinkToFit="0" vertical="top" wrapText="1"/>
    </xf>
    <xf borderId="42" fillId="0" fontId="5" numFmtId="0" xfId="0" applyAlignment="1" applyBorder="1" applyFont="1">
      <alignment horizontal="center" shrinkToFit="0" vertical="top" wrapText="1"/>
    </xf>
  </cellXfs>
  <cellStyles count="1">
    <cellStyle xfId="0" name="Normal" builtinId="0"/>
  </cellStyles>
  <dxfs count="4">
    <dxf>
      <font>
        <color rgb="FFFF0000"/>
      </font>
      <fill>
        <patternFill patternType="solid">
          <fgColor rgb="FFFFCC99"/>
          <bgColor rgb="FFFFCC99"/>
        </patternFill>
      </fill>
      <border/>
    </dxf>
    <dxf>
      <font/>
      <fill>
        <patternFill patternType="solid">
          <fgColor rgb="FF99CC00"/>
          <bgColor rgb="FF99CC00"/>
        </patternFill>
      </fill>
      <border/>
    </dxf>
    <dxf>
      <font/>
      <fill>
        <patternFill patternType="solid">
          <fgColor rgb="FFC2D69B"/>
          <bgColor rgb="FFC2D69B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externalLink" Target="externalLinks/externalLink2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114300</xdr:colOff>
      <xdr:row>1</xdr:row>
      <xdr:rowOff>142875</xdr:rowOff>
    </xdr:from>
    <xdr:ext cx="2057400" cy="238125"/>
    <xdr:sp>
      <xdr:nvSpPr>
        <xdr:cNvPr id="12473" name="Shape 12473"/>
        <xdr:cNvSpPr/>
      </xdr:nvSpPr>
      <xdr:spPr>
        <a:xfrm>
          <a:off x="0" y="0"/>
          <a:ext cx="1" cy="1"/>
        </a:xfrm>
        <a:prstGeom prst="notchedRightArrow"/>
        <a:gradFill>
          <a:gsLst>
            <a:gs pos="0">
              <a:srgbClr val="9B2D2A"/>
            </a:gs>
            <a:gs pos="80000">
              <a:srgbClr val="CB3D3A"/>
            </a:gs>
            <a:gs pos="100000">
              <a:srgbClr val="CE3B37"/>
            </a:gs>
          </a:gsLst>
          <a:lin ang="16200000" scaled="0"/>
        </a:gradFill>
        <a:ln cap="flat" cmpd="sng" algn="ctr">
          <a:solidFill>
            <a:srgbClr val="BE4B48"/>
          </a:solidFill>
          <a:miter lim="800000"/>
          <a:headEnd/>
          <a:tailEnd/>
        </a:ln>
      </xdr:spPr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\\fc_comp/&#1052;&#1086;&#1085;&#1080;&#1090;&#1086;&#1088;&#1080;&#1085;&#1075; &#1044;&#1054;&#1055;/&#1052;&#1085;&#1080;&#1090;&#1086;&#1088;&#1080;&#1085;&#1075;&#1080;/&#1054;&#1073;&#1097;&#1077;&#1077; &#1086;&#1073;&#1088;&#1072;&#1079;&#1086;&#1074;&#1072;&#1085;&#1080;&#1077;/2019 &#1075;&#1086;&#1076;/&#1060;&#1054;&#1056;&#1052;&#1040;/&#1056;&#1072;&#1079;&#1076;&#1077;&#1083; 8 &#1084;&#1086;&#1085;&#1080;&#1090;&#1086;&#1088;&#1080;&#1085;&#1075; &#1054;&#1054; 2019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\\fc_comp/&#1052;&#1086;&#1085;&#1080;&#1090;&#1086;&#1088;&#1080;&#1085;&#1075; &#1044;&#1054;&#1055;/&#1052;&#1085;&#1080;&#1090;&#1086;&#1088;&#1080;&#1085;&#1075;&#1080;/&#1054;&#1073;&#1097;&#1077;&#1077; &#1086;&#1073;&#1088;&#1072;&#1079;&#1086;&#1074;&#1072;&#1085;&#1080;&#1077;/2019 &#1075;&#1086;&#1076;/&#1060;&#1054;&#1056;&#1052;&#1040;/&#1056;&#1072;&#1079;&#1076;&#1077;&#1083; 10 &#1084;&#1086;&#1085;&#1080;&#1090;&#1086;&#1088;&#1080;&#1085;&#1075; &#1054;&#1054; 2019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СВОД по разделу 8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СВОД по разделу 10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3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4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5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77" width="0.88"/>
    <col customWidth="1" hidden="1" min="78" max="78" width="0.88"/>
    <col customWidth="1" min="79" max="83" width="0.88"/>
    <col customWidth="1" min="84" max="84" width="3.0"/>
    <col customWidth="1" min="85" max="148" width="0.88"/>
    <col customWidth="1" min="149" max="149" width="21.88"/>
    <col customWidth="1" min="150" max="150" width="0.88"/>
    <col customWidth="1" min="151" max="151" width="2.0"/>
    <col customWidth="1" min="152" max="154" width="0.88"/>
    <col customWidth="1" min="155" max="155" width="8.0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0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4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>
        <v>2.0</v>
      </c>
      <c r="EW1" s="1"/>
      <c r="EX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 t="s">
        <v>1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4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 t="s">
        <v>2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4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</row>
    <row r="4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" t="s">
        <v>3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8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9" t="s">
        <v>4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9" t="s">
        <v>5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ht="39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2" t="s">
        <v>6</v>
      </c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4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</row>
    <row r="11" ht="12.75" customHeight="1">
      <c r="A11" s="5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4"/>
      <c r="CG11" s="5" t="s">
        <v>8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4"/>
      <c r="DM11" s="1"/>
      <c r="DN11" s="1"/>
      <c r="DO11" s="1"/>
      <c r="DP11" s="1"/>
      <c r="DQ11" s="1"/>
      <c r="DR11" s="1"/>
      <c r="DS11" s="16" t="s">
        <v>9</v>
      </c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8"/>
      <c r="ET11" s="1"/>
      <c r="EU11" s="1"/>
      <c r="EV11" s="1"/>
      <c r="EW11" s="1"/>
      <c r="EX11" s="1"/>
    </row>
    <row r="12" ht="36.0" customHeight="1">
      <c r="A12" s="19" t="s">
        <v>10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20"/>
      <c r="CB12" s="20"/>
      <c r="CC12" s="20"/>
      <c r="CD12" s="20"/>
      <c r="CE12" s="20"/>
      <c r="CF12" s="21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4"/>
      <c r="DM12" s="1"/>
      <c r="DN12" s="1"/>
      <c r="DO12" s="1"/>
      <c r="DP12" s="1"/>
      <c r="DQ12" s="1"/>
      <c r="DR12" s="1"/>
      <c r="DS12" s="25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7"/>
      <c r="ET12" s="1"/>
      <c r="EU12" s="1"/>
      <c r="EV12" s="1"/>
      <c r="EW12" s="1"/>
      <c r="EX12" s="1"/>
    </row>
    <row r="13" ht="12.75" customHeight="1">
      <c r="A13" s="28" t="s">
        <v>11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30"/>
      <c r="CG13" s="31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3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</row>
    <row r="14" ht="12.75" customHeight="1">
      <c r="A14" s="34" t="s">
        <v>12</v>
      </c>
      <c r="B14" s="1"/>
      <c r="C14" s="1"/>
      <c r="D14" s="1"/>
      <c r="E14" s="1"/>
      <c r="F14" s="1"/>
      <c r="G14" s="1"/>
      <c r="H14" s="1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6"/>
      <c r="CG14" s="37" t="s">
        <v>13</v>
      </c>
      <c r="DL14" s="38"/>
      <c r="DM14" s="1"/>
      <c r="DN14" s="39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</row>
    <row r="15" ht="12.75" customHeight="1">
      <c r="A15" s="28" t="s">
        <v>14</v>
      </c>
      <c r="B15" s="40"/>
      <c r="C15" s="40"/>
      <c r="D15" s="40"/>
      <c r="E15" s="40"/>
      <c r="F15" s="1"/>
      <c r="G15" s="1"/>
      <c r="H15" s="1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30"/>
      <c r="CG15" s="31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3"/>
      <c r="DM15" s="1"/>
      <c r="DN15" s="39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</row>
    <row r="16" ht="26.25" customHeight="1">
      <c r="A16" s="41" t="s">
        <v>15</v>
      </c>
      <c r="CF16" s="38"/>
      <c r="CG16" s="37" t="s">
        <v>16</v>
      </c>
      <c r="DL16" s="38"/>
      <c r="DM16" s="1"/>
      <c r="DN16" s="39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</row>
    <row r="17" ht="27.0" customHeight="1">
      <c r="A17" s="41" t="s">
        <v>17</v>
      </c>
      <c r="CF17" s="38"/>
      <c r="CG17" s="37"/>
      <c r="DL17" s="38"/>
      <c r="DM17" s="1"/>
      <c r="DN17" s="39"/>
      <c r="DO17" s="1"/>
      <c r="DP17" s="1"/>
      <c r="DQ17" s="1"/>
      <c r="DR17" s="1"/>
      <c r="DS17" s="1"/>
      <c r="DT17" s="1"/>
      <c r="DU17" s="1"/>
      <c r="DV17" s="1"/>
      <c r="DW17" s="1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1"/>
      <c r="EJ17" s="1"/>
      <c r="EK17" s="1"/>
      <c r="EL17" s="1"/>
      <c r="EM17" s="40"/>
      <c r="EN17" s="40"/>
      <c r="EO17" s="40"/>
      <c r="EP17" s="40"/>
      <c r="EQ17" s="40"/>
      <c r="ER17" s="1"/>
      <c r="ES17" s="1"/>
      <c r="ET17" s="42"/>
      <c r="EU17" s="1"/>
      <c r="EV17" s="1"/>
      <c r="EW17" s="1"/>
      <c r="EX17" s="1"/>
    </row>
    <row r="18" ht="12.75" customHeight="1">
      <c r="A18" s="43" t="s">
        <v>18</v>
      </c>
      <c r="B18" s="29"/>
      <c r="C18" s="29"/>
      <c r="D18" s="29"/>
      <c r="E18" s="29"/>
      <c r="F18" s="29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5"/>
      <c r="CG18" s="37" t="s">
        <v>19</v>
      </c>
      <c r="DL18" s="38"/>
      <c r="DM18" s="1"/>
      <c r="DN18" s="39"/>
      <c r="DO18" s="1"/>
      <c r="DP18" s="1"/>
      <c r="DQ18" s="1"/>
      <c r="DR18" s="1"/>
      <c r="DS18" s="42"/>
      <c r="DT18" s="42"/>
      <c r="DU18" s="42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42"/>
      <c r="ES18" s="42"/>
      <c r="ET18" s="42"/>
      <c r="EU18" s="1"/>
      <c r="EV18" s="1"/>
      <c r="EW18" s="1"/>
      <c r="EX18" s="1"/>
    </row>
    <row r="19" ht="12.75" customHeight="1">
      <c r="A19" s="46" t="s">
        <v>20</v>
      </c>
      <c r="B19" s="47"/>
      <c r="C19" s="47"/>
      <c r="D19" s="47"/>
      <c r="E19" s="47"/>
      <c r="F19" s="4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50"/>
      <c r="CG19" s="51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7"/>
      <c r="DM19" s="1"/>
      <c r="DN19" s="39"/>
      <c r="DO19" s="1"/>
      <c r="DP19" s="1"/>
      <c r="DQ19" s="1"/>
      <c r="DR19" s="1"/>
      <c r="DS19" s="42"/>
      <c r="DT19" s="52" t="s">
        <v>21</v>
      </c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4"/>
      <c r="ET19" s="42"/>
      <c r="EU19" s="1"/>
      <c r="EV19" s="1"/>
      <c r="EW19" s="1"/>
      <c r="EX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</row>
    <row r="21" ht="12.75" customHeight="1">
      <c r="A21" s="19" t="s">
        <v>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8"/>
      <c r="AV21" s="53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8"/>
    </row>
    <row r="22" ht="12.75" customHeight="1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7"/>
      <c r="AV22" s="25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7"/>
    </row>
    <row r="23" ht="12.75" customHeight="1">
      <c r="A23" s="54" t="s">
        <v>23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6"/>
      <c r="S23" s="5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8"/>
    </row>
    <row r="24" ht="12.75" customHeight="1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  <c r="S24" s="25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7"/>
    </row>
    <row r="25" ht="12.75" customHeight="1">
      <c r="A25" s="58" t="s">
        <v>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/>
      <c r="S25" s="59" t="s">
        <v>25</v>
      </c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1"/>
    </row>
    <row r="26" ht="27.0" customHeight="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  <c r="S26" s="62" t="s">
        <v>26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7"/>
      <c r="BL26" s="63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7"/>
      <c r="DE26" s="64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4"/>
    </row>
    <row r="27" ht="12.75" customHeight="1">
      <c r="A27" s="65">
        <v>1.0</v>
      </c>
      <c r="R27" s="38"/>
      <c r="S27" s="22">
        <v>2.0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8"/>
      <c r="BL27" s="22">
        <v>3.0</v>
      </c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8"/>
      <c r="DE27" s="22">
        <v>4.0</v>
      </c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8"/>
    </row>
    <row r="28" ht="12.75" customHeight="1">
      <c r="A28" s="6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6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4"/>
      <c r="BL28" s="66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4"/>
      <c r="DE28" s="67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4"/>
    </row>
    <row r="29" ht="12.7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</row>
    <row r="30" ht="12.75" customHeight="1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9"/>
      <c r="EV30" s="10"/>
      <c r="EW30" s="10"/>
      <c r="EX30" s="70"/>
    </row>
    <row r="31" ht="12.75" customHeight="1">
      <c r="B31" s="44" t="s">
        <v>27</v>
      </c>
      <c r="CE31" s="29" t="s">
        <v>28</v>
      </c>
      <c r="CS31" s="71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72"/>
      <c r="EY31" s="73"/>
    </row>
    <row r="32" ht="12.75" customHeight="1">
      <c r="B32" s="74" t="s">
        <v>29</v>
      </c>
      <c r="K32" s="75"/>
      <c r="L32" s="76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72"/>
      <c r="CD32" s="75"/>
      <c r="CE32" s="77"/>
      <c r="CF32" s="78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72"/>
      <c r="DC32" s="77"/>
      <c r="DD32" s="77"/>
      <c r="DE32" s="77"/>
      <c r="DF32" s="77"/>
      <c r="DG32" s="79"/>
      <c r="DH32" s="3"/>
      <c r="DI32" s="3"/>
      <c r="DJ32" s="3"/>
      <c r="DK32" s="80"/>
      <c r="DL32" s="77"/>
      <c r="DM32" s="77"/>
      <c r="DN32" s="77"/>
      <c r="DO32" s="81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80"/>
      <c r="EG32" s="77"/>
      <c r="EH32" s="82">
        <v>2020.0</v>
      </c>
      <c r="EI32" s="3"/>
      <c r="EJ32" s="3"/>
      <c r="EK32" s="3"/>
      <c r="EL32" s="3"/>
      <c r="EM32" s="3"/>
      <c r="EN32" s="80"/>
      <c r="EO32" s="83"/>
      <c r="EP32" s="83"/>
      <c r="EQ32" s="82" t="s">
        <v>30</v>
      </c>
      <c r="ER32" s="3"/>
      <c r="ES32" s="3"/>
      <c r="ET32" s="80"/>
      <c r="EU32" s="77"/>
      <c r="EV32" s="77"/>
      <c r="EW32" s="77"/>
      <c r="EX32" s="77"/>
      <c r="EY32" s="77"/>
    </row>
    <row r="33" ht="12.75" customHeight="1">
      <c r="B33" s="73"/>
      <c r="CD33" s="84"/>
      <c r="CE33" s="77" t="s">
        <v>31</v>
      </c>
      <c r="EY33" s="77"/>
    </row>
    <row r="34" ht="12.75" customHeight="1">
      <c r="B34" s="29" t="s">
        <v>32</v>
      </c>
      <c r="K34" s="85"/>
      <c r="L34" s="78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72"/>
      <c r="AX34" s="85"/>
      <c r="AY34" s="85"/>
      <c r="AZ34" s="85"/>
      <c r="BA34" s="15" t="s">
        <v>33</v>
      </c>
      <c r="BS34" s="85"/>
      <c r="BT34" s="85"/>
      <c r="BU34" s="86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72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77"/>
    </row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53">
    <mergeCell ref="CG19:DL19"/>
    <mergeCell ref="CG18:DL18"/>
    <mergeCell ref="CG14:DL14"/>
    <mergeCell ref="A11:CF11"/>
    <mergeCell ref="CG11:DL11"/>
    <mergeCell ref="A12:BZ12"/>
    <mergeCell ref="CG17:DL17"/>
    <mergeCell ref="CG16:DL16"/>
    <mergeCell ref="R1:EH1"/>
    <mergeCell ref="R2:EH2"/>
    <mergeCell ref="R3:EH3"/>
    <mergeCell ref="W5:EF5"/>
    <mergeCell ref="W6:EF6"/>
    <mergeCell ref="DT19:ES19"/>
    <mergeCell ref="DS11:ES12"/>
    <mergeCell ref="A16:CF16"/>
    <mergeCell ref="A17:CF17"/>
    <mergeCell ref="A21:AU22"/>
    <mergeCell ref="AV21:EX22"/>
    <mergeCell ref="S23:EX24"/>
    <mergeCell ref="A23:R24"/>
    <mergeCell ref="W7:EF7"/>
    <mergeCell ref="S25:EX25"/>
    <mergeCell ref="W8:EF8"/>
    <mergeCell ref="BL28:DD28"/>
    <mergeCell ref="DE27:EX27"/>
    <mergeCell ref="DE28:EX28"/>
    <mergeCell ref="BL27:DD27"/>
    <mergeCell ref="DE26:EX26"/>
    <mergeCell ref="BL26:DD26"/>
    <mergeCell ref="CE31:CR31"/>
    <mergeCell ref="B31:CD31"/>
    <mergeCell ref="A28:R28"/>
    <mergeCell ref="A27:R27"/>
    <mergeCell ref="A25:R26"/>
    <mergeCell ref="S27:BK27"/>
    <mergeCell ref="S28:BK28"/>
    <mergeCell ref="B32:J32"/>
    <mergeCell ref="B34:J34"/>
    <mergeCell ref="L34:AW34"/>
    <mergeCell ref="B33:CC33"/>
    <mergeCell ref="BA34:BR34"/>
    <mergeCell ref="BU34:DD34"/>
    <mergeCell ref="S26:BK26"/>
    <mergeCell ref="EQ32:ET32"/>
    <mergeCell ref="EU30:EX30"/>
    <mergeCell ref="L32:CC32"/>
    <mergeCell ref="DG32:DK32"/>
    <mergeCell ref="CS31:EX31"/>
    <mergeCell ref="DO32:EF32"/>
    <mergeCell ref="CF32:DB32"/>
    <mergeCell ref="CE33:EX33"/>
    <mergeCell ref="EH32:EN32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2.63" defaultRowHeight="15.0"/>
  <cols>
    <col customWidth="1" min="1" max="1" width="31.0"/>
    <col customWidth="1" min="2" max="4" width="8.63"/>
    <col customWidth="1" min="5" max="8" width="10.38"/>
    <col customWidth="1" min="9" max="12" width="8.25"/>
    <col customWidth="1" min="13" max="13" width="13.88"/>
    <col customWidth="1" min="14" max="14" width="15.0"/>
    <col customWidth="1" min="15" max="28" width="5.75"/>
    <col customWidth="1" min="29" max="29" width="5.88"/>
    <col customWidth="1" min="30" max="33" width="5.75"/>
    <col customWidth="1" min="34" max="36" width="8.0"/>
  </cols>
  <sheetData>
    <row r="1" ht="30.75" customHeight="1">
      <c r="A1" s="87" t="s">
        <v>34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</row>
    <row r="2" ht="41.25" customHeight="1">
      <c r="A2" s="90" t="s">
        <v>35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91"/>
      <c r="O2" s="92"/>
      <c r="P2" s="92"/>
      <c r="Q2" s="93"/>
      <c r="R2" s="93"/>
      <c r="S2" s="93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</row>
    <row r="3" ht="18.75" customHeight="1">
      <c r="A3" s="94"/>
      <c r="N3" s="95"/>
      <c r="O3" s="96" t="str">
        <f>MATCH(N2,'Лист1'!A1:A90,0)</f>
        <v>#N/A</v>
      </c>
      <c r="P3" s="96">
        <v>3.0</v>
      </c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</row>
    <row r="4" ht="13.5" customHeigh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6" t="s">
        <v>36</v>
      </c>
      <c r="P4" s="96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</row>
    <row r="5" ht="31.5" customHeight="1">
      <c r="A5" s="100" t="s">
        <v>37</v>
      </c>
      <c r="B5" s="101" t="s">
        <v>38</v>
      </c>
      <c r="C5" s="102" t="s">
        <v>39</v>
      </c>
      <c r="D5" s="103"/>
      <c r="E5" s="104" t="s">
        <v>40</v>
      </c>
      <c r="F5" s="105"/>
      <c r="G5" s="105"/>
      <c r="H5" s="105"/>
      <c r="I5" s="105"/>
      <c r="J5" s="105"/>
      <c r="K5" s="105"/>
      <c r="L5" s="105"/>
      <c r="M5" s="105"/>
      <c r="N5" s="106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</row>
    <row r="6" ht="84.75" customHeight="1">
      <c r="A6" s="107"/>
      <c r="B6" s="108"/>
      <c r="C6" s="25"/>
      <c r="D6" s="27"/>
      <c r="E6" s="22" t="s">
        <v>41</v>
      </c>
      <c r="F6" s="18"/>
      <c r="G6" s="22" t="s">
        <v>42</v>
      </c>
      <c r="H6" s="18"/>
      <c r="I6" s="22" t="s">
        <v>43</v>
      </c>
      <c r="J6" s="18"/>
      <c r="K6" s="22" t="s">
        <v>44</v>
      </c>
      <c r="L6" s="18"/>
      <c r="M6" s="109" t="s">
        <v>45</v>
      </c>
      <c r="N6" s="110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</row>
    <row r="7" ht="12.75" customHeight="1">
      <c r="A7" s="111">
        <v>1.0</v>
      </c>
      <c r="B7" s="112">
        <v>2.0</v>
      </c>
      <c r="C7" s="113">
        <v>3.0</v>
      </c>
      <c r="D7" s="4"/>
      <c r="E7" s="113">
        <v>4.0</v>
      </c>
      <c r="F7" s="4"/>
      <c r="G7" s="113">
        <v>5.0</v>
      </c>
      <c r="H7" s="4"/>
      <c r="I7" s="113">
        <v>6.0</v>
      </c>
      <c r="J7" s="4"/>
      <c r="K7" s="113">
        <v>7.0</v>
      </c>
      <c r="L7" s="4"/>
      <c r="M7" s="113">
        <v>8.0</v>
      </c>
      <c r="N7" s="4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</row>
    <row r="8" ht="18.75" customHeight="1">
      <c r="A8" s="114" t="s">
        <v>39</v>
      </c>
      <c r="B8" s="115" t="s">
        <v>46</v>
      </c>
      <c r="C8" s="116" t="s">
        <v>47</v>
      </c>
      <c r="D8" s="117" t="s">
        <v>48</v>
      </c>
      <c r="E8" s="118" t="s">
        <v>47</v>
      </c>
      <c r="F8" s="118" t="s">
        <v>48</v>
      </c>
      <c r="G8" s="118" t="s">
        <v>47</v>
      </c>
      <c r="H8" s="118" t="s">
        <v>48</v>
      </c>
      <c r="I8" s="118" t="s">
        <v>47</v>
      </c>
      <c r="J8" s="118" t="s">
        <v>48</v>
      </c>
      <c r="K8" s="118" t="s">
        <v>47</v>
      </c>
      <c r="L8" s="118" t="s">
        <v>48</v>
      </c>
      <c r="M8" s="117" t="s">
        <v>47</v>
      </c>
      <c r="N8" s="117" t="s">
        <v>48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</row>
    <row r="9" ht="21.75" customHeight="1">
      <c r="A9" s="119"/>
      <c r="B9" s="120"/>
      <c r="C9" s="121" t="str">
        <f t="shared" ref="C9:D9" si="1">E9+G9+I9+K9+M9</f>
        <v>#N/A</v>
      </c>
      <c r="D9" s="121" t="str">
        <f t="shared" si="1"/>
        <v>0</v>
      </c>
      <c r="E9" s="121" t="str">
        <f>INDIRECT((ADDRESS(O3,P3, , ,O4)))</f>
        <v>#N/A</v>
      </c>
      <c r="F9" s="122"/>
      <c r="G9" s="121" t="str">
        <f>INDIRECT((ADDRESS(O3,P3+3, , ,O4)))</f>
        <v>#N/A</v>
      </c>
      <c r="H9" s="122"/>
      <c r="I9" s="121" t="str">
        <f>INDIRECT((ADDRESS(O3,P3+6, , ,O4)))</f>
        <v>#N/A</v>
      </c>
      <c r="J9" s="122"/>
      <c r="K9" s="121" t="str">
        <f>INDIRECT((ADDRESS(O3,P3+9, , ,O4)))</f>
        <v>#N/A</v>
      </c>
      <c r="L9" s="122"/>
      <c r="M9" s="121" t="str">
        <f>INDIRECT((ADDRESS(O3,P3+12, , ,O4)))</f>
        <v>#N/A</v>
      </c>
      <c r="N9" s="122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</row>
    <row r="10" ht="21.0" customHeight="1">
      <c r="A10" s="123" t="s">
        <v>49</v>
      </c>
      <c r="B10" s="124" t="s">
        <v>50</v>
      </c>
      <c r="C10" s="125" t="str">
        <f t="shared" ref="C10:D10" si="2">E10+G10+I10+K10+M10</f>
        <v>#N/A</v>
      </c>
      <c r="D10" s="121" t="str">
        <f t="shared" si="2"/>
        <v>0</v>
      </c>
      <c r="E10" s="125" t="str">
        <f>INDIRECT((ADDRESS(O3,P3+1, , ,O4)))</f>
        <v>#N/A</v>
      </c>
      <c r="F10" s="126"/>
      <c r="G10" s="125" t="str">
        <f>INDIRECT((ADDRESS(O3,P3+4, , ,O4)))</f>
        <v>#N/A</v>
      </c>
      <c r="H10" s="126"/>
      <c r="I10" s="125" t="str">
        <f>INDIRECT((ADDRESS(O3,P3+7, , ,O4)))</f>
        <v>#N/A</v>
      </c>
      <c r="J10" s="122"/>
      <c r="K10" s="121" t="str">
        <f>INDIRECT((ADDRESS(O3,P3+10, , ,O4)))</f>
        <v>#N/A</v>
      </c>
      <c r="L10" s="122"/>
      <c r="M10" s="121" t="str">
        <f>INDIRECT((ADDRESS(O3,P3+13, , ,O4)))</f>
        <v>#N/A</v>
      </c>
      <c r="N10" s="122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</row>
    <row r="11" ht="45.75" customHeight="1">
      <c r="A11" s="127" t="s">
        <v>51</v>
      </c>
      <c r="B11" s="124" t="s">
        <v>52</v>
      </c>
      <c r="C11" s="121" t="str">
        <f t="shared" ref="C11:D11" si="3">E11+G11+I11+K11+M11</f>
        <v>#N/A</v>
      </c>
      <c r="D11" s="121" t="str">
        <f t="shared" si="3"/>
        <v>0</v>
      </c>
      <c r="E11" s="121" t="str">
        <f>INDIRECT((ADDRESS(O3,P3+3, , ,O4)))</f>
        <v>#N/A</v>
      </c>
      <c r="F11" s="122"/>
      <c r="G11" s="121" t="str">
        <f>INDIRECT((ADDRESS(O3,P3+5, , ,O4)))</f>
        <v>#N/A</v>
      </c>
      <c r="H11" s="122"/>
      <c r="I11" s="121" t="str">
        <f>INDIRECT((ADDRESS(O3,P3+8, , ,O4)))</f>
        <v>#N/A</v>
      </c>
      <c r="J11" s="122"/>
      <c r="K11" s="121" t="str">
        <f>INDIRECT((ADDRESS(O3,P3+11, , ,O4)))</f>
        <v>#N/A</v>
      </c>
      <c r="L11" s="122"/>
      <c r="M11" s="121" t="str">
        <f>INDIRECT((ADDRESS(O3,P3+14, , ,O4)))</f>
        <v>#N/A</v>
      </c>
      <c r="N11" s="122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</row>
    <row r="12" ht="51.0" customHeight="1">
      <c r="A12" s="127" t="s">
        <v>53</v>
      </c>
      <c r="B12" s="124" t="s">
        <v>54</v>
      </c>
      <c r="C12" s="121" t="str">
        <f t="shared" ref="C12:D12" si="4">E12+G12+I12+K12+M12</f>
        <v>0</v>
      </c>
      <c r="D12" s="121" t="str">
        <f t="shared" si="4"/>
        <v>0</v>
      </c>
      <c r="E12" s="121"/>
      <c r="F12" s="122"/>
      <c r="G12" s="121"/>
      <c r="H12" s="122"/>
      <c r="I12" s="121"/>
      <c r="J12" s="122"/>
      <c r="K12" s="121"/>
      <c r="L12" s="122"/>
      <c r="M12" s="121"/>
      <c r="N12" s="122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</row>
    <row r="13" ht="12.7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</row>
    <row r="14" ht="12.75" customHeight="1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</row>
    <row r="15" ht="12.75" customHeigh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</row>
    <row r="16" ht="12.75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</row>
    <row r="17" ht="12.75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</row>
    <row r="18" ht="12.75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</row>
    <row r="19" ht="12.75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</row>
    <row r="20" ht="12.75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</row>
    <row r="21" ht="12.75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</row>
    <row r="22" ht="12.7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</row>
    <row r="23" ht="12.7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</row>
    <row r="24" ht="12.7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</row>
    <row r="25" ht="12.75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</row>
    <row r="26" ht="12.75" customHeight="1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</row>
    <row r="27" ht="12.75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</row>
    <row r="28" ht="12.75" customHeight="1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</row>
    <row r="29" ht="12.75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</row>
    <row r="30" ht="12.75" customHeight="1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</row>
    <row r="31" ht="12.75" customHeight="1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</row>
    <row r="32" ht="12.75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</row>
    <row r="33" ht="12.75" customHeight="1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</row>
    <row r="34" ht="12.75" customHeight="1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</row>
    <row r="35" ht="12.75" customHeight="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</row>
    <row r="36" ht="12.7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</row>
    <row r="37" ht="12.75" customHeight="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</row>
    <row r="38" ht="12.75" customHeight="1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</row>
    <row r="39" ht="12.75" customHeigh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</row>
    <row r="40" ht="12.75" customHeigh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</row>
    <row r="41" ht="12.75" customHeight="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</row>
    <row r="42" ht="12.75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</row>
    <row r="43" ht="12.7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</row>
    <row r="44" ht="12.7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</row>
    <row r="45" ht="12.7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</row>
    <row r="46" ht="12.7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</row>
    <row r="47" ht="12.7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</row>
    <row r="48" ht="12.7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</row>
    <row r="49" ht="12.7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</row>
    <row r="50" ht="12.7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</row>
    <row r="51" ht="12.7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</row>
    <row r="52" ht="12.7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</row>
    <row r="53" ht="12.7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</row>
    <row r="54" ht="12.7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</row>
    <row r="55" ht="12.7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</row>
    <row r="56" ht="12.75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</row>
    <row r="57" ht="12.75" customHeigh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</row>
    <row r="58" ht="12.75" customHeight="1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</row>
    <row r="59" ht="12.75" customHeight="1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</row>
    <row r="60" ht="12.75" customHeight="1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</row>
    <row r="61" ht="12.75" customHeight="1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</row>
    <row r="62" ht="12.75" customHeight="1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</row>
    <row r="63" ht="12.75" customHeight="1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</row>
    <row r="64" ht="12.75" customHeight="1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</row>
    <row r="65" ht="12.75" customHeight="1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</row>
    <row r="66" ht="12.75" customHeight="1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</row>
    <row r="67" ht="12.75" customHeight="1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</row>
    <row r="68" ht="12.75" customHeight="1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</row>
    <row r="69" ht="12.75" customHeight="1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</row>
    <row r="70" ht="12.75" customHeight="1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</row>
    <row r="71" ht="12.75" customHeight="1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</row>
    <row r="72" ht="12.75" customHeight="1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</row>
    <row r="73" ht="12.75" customHeigh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</row>
    <row r="74" ht="12.75" customHeight="1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</row>
    <row r="75" ht="12.75" customHeight="1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</row>
    <row r="76" ht="12.75" customHeight="1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</row>
    <row r="77" ht="12.75" customHeight="1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</row>
    <row r="78" ht="12.75" customHeight="1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</row>
    <row r="79" ht="12.75" customHeight="1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</row>
    <row r="80" ht="12.75" customHeight="1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</row>
    <row r="81" ht="12.75" customHeight="1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</row>
    <row r="82" ht="12.75" customHeight="1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</row>
    <row r="83" ht="12.75" customHeight="1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</row>
    <row r="84" ht="12.75" customHeight="1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</row>
    <row r="85" ht="12.75" customHeight="1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</row>
    <row r="86" ht="12.75" customHeight="1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</row>
    <row r="87" ht="12.75" customHeight="1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</row>
    <row r="88" ht="12.75" customHeight="1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</row>
    <row r="89" ht="12.75" customHeight="1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</row>
    <row r="90" ht="12.75" customHeight="1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</row>
    <row r="91" ht="12.75" customHeight="1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</row>
    <row r="92" ht="12.75" customHeight="1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</row>
    <row r="93" ht="12.75" customHeight="1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</row>
    <row r="94" ht="12.75" customHeight="1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</row>
    <row r="95" ht="12.75" customHeight="1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</row>
    <row r="96" ht="12.75" customHeight="1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</row>
    <row r="97" ht="12.75" customHeight="1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</row>
    <row r="98" ht="12.75" customHeight="1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</row>
    <row r="99" ht="12.75" customHeight="1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</row>
    <row r="100" ht="12.75" customHeight="1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</row>
    <row r="101" ht="12.75" customHeight="1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</row>
    <row r="102" ht="12.75" customHeight="1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128"/>
      <c r="AE102" s="128"/>
    </row>
    <row r="103" ht="12.75" customHeight="1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</row>
    <row r="104" ht="12.75" customHeight="1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</row>
    <row r="105" ht="12.75" customHeight="1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</row>
    <row r="106" ht="12.75" customHeight="1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</row>
    <row r="107" ht="12.75" customHeight="1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</row>
    <row r="108" ht="12.75" customHeight="1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</row>
    <row r="109" ht="12.75" customHeight="1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</row>
    <row r="110" ht="12.75" customHeight="1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</row>
    <row r="111" ht="12.75" customHeight="1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</row>
    <row r="112" ht="12.75" customHeight="1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</row>
    <row r="113" ht="12.75" customHeight="1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</row>
    <row r="114" ht="12.75" customHeight="1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</row>
    <row r="115" ht="12.75" customHeight="1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</row>
    <row r="116" ht="12.75" customHeight="1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128"/>
      <c r="AE116" s="128"/>
    </row>
    <row r="117" ht="12.75" customHeight="1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</row>
    <row r="118" ht="12.75" customHeight="1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28"/>
      <c r="AD118" s="128"/>
      <c r="AE118" s="128"/>
    </row>
    <row r="119" ht="12.75" customHeight="1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</row>
    <row r="120" ht="12.75" customHeight="1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</row>
    <row r="121" ht="12.75" customHeight="1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28"/>
      <c r="AD121" s="128"/>
      <c r="AE121" s="128"/>
    </row>
    <row r="122" ht="12.75" customHeight="1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</row>
    <row r="123" ht="12.75" customHeight="1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28"/>
      <c r="AD123" s="128"/>
      <c r="AE123" s="128"/>
    </row>
    <row r="124" ht="12.75" customHeight="1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</row>
    <row r="125" ht="12.75" customHeight="1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ht="12.75" customHeight="1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ht="12.75" customHeight="1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</row>
    <row r="128" ht="12.75" customHeight="1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</row>
    <row r="129" ht="12.75" customHeight="1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</row>
    <row r="130" ht="12.75" customHeight="1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</row>
    <row r="131" ht="12.75" customHeight="1">
      <c r="A131" s="128"/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</row>
    <row r="132" ht="12.75" customHeight="1">
      <c r="A132" s="128"/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</row>
    <row r="133" ht="12.75" customHeight="1">
      <c r="A133" s="128"/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</row>
    <row r="134" ht="12.75" customHeight="1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</row>
    <row r="135" ht="12.75" customHeight="1">
      <c r="A135" s="128"/>
      <c r="B135" s="128"/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</row>
    <row r="136" ht="12.75" customHeight="1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</row>
    <row r="137" ht="12.75" customHeight="1">
      <c r="A137" s="128"/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</row>
    <row r="138" ht="12.75" customHeight="1">
      <c r="A138" s="128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</row>
    <row r="139" ht="12.75" customHeight="1">
      <c r="A139" s="128"/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</row>
    <row r="140" ht="12.75" customHeight="1">
      <c r="A140" s="128"/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</row>
    <row r="141" ht="12.75" customHeight="1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</row>
    <row r="142" ht="12.75" customHeight="1">
      <c r="A142" s="128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</row>
    <row r="143" ht="12.75" customHeight="1">
      <c r="A143" s="128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</row>
    <row r="144" ht="12.75" customHeight="1">
      <c r="A144" s="128"/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</row>
    <row r="145" ht="12.75" customHeight="1">
      <c r="A145" s="128"/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128"/>
      <c r="AE145" s="128"/>
    </row>
    <row r="146" ht="12.75" customHeight="1">
      <c r="A146" s="128"/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</row>
    <row r="147" ht="12.75" customHeight="1">
      <c r="A147" s="128"/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</row>
    <row r="148" ht="12.75" customHeight="1">
      <c r="A148" s="128"/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128"/>
      <c r="AE148" s="128"/>
    </row>
    <row r="149" ht="12.75" customHeight="1">
      <c r="A149" s="128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</row>
    <row r="150" ht="12.75" customHeight="1">
      <c r="A150" s="128"/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</row>
    <row r="151" ht="12.75" customHeight="1">
      <c r="A151" s="128"/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</row>
    <row r="152" ht="12.75" customHeight="1">
      <c r="A152" s="128"/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</row>
    <row r="153" ht="12.75" customHeight="1">
      <c r="A153" s="128"/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</row>
    <row r="154" ht="12.75" customHeight="1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</row>
    <row r="155" ht="12.75" customHeight="1">
      <c r="A155" s="128"/>
      <c r="B155" s="128"/>
      <c r="C155" s="128"/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</row>
    <row r="156" ht="12.75" customHeight="1">
      <c r="A156" s="128"/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</row>
    <row r="157" ht="12.75" customHeight="1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</row>
    <row r="158" ht="12.75" customHeight="1">
      <c r="A158" s="128"/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</row>
    <row r="159" ht="12.75" customHeight="1"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128"/>
      <c r="AE159" s="128"/>
    </row>
  </sheetData>
  <mergeCells count="20">
    <mergeCell ref="E6:F6"/>
    <mergeCell ref="C5:D6"/>
    <mergeCell ref="A3:N4"/>
    <mergeCell ref="A2:M2"/>
    <mergeCell ref="M6:N6"/>
    <mergeCell ref="E5:N5"/>
    <mergeCell ref="G6:H6"/>
    <mergeCell ref="I6:J6"/>
    <mergeCell ref="K6:L6"/>
    <mergeCell ref="G7:H7"/>
    <mergeCell ref="I7:J7"/>
    <mergeCell ref="A5:A6"/>
    <mergeCell ref="B5:B6"/>
    <mergeCell ref="A1:N1"/>
    <mergeCell ref="A8:A9"/>
    <mergeCell ref="B8:B9"/>
    <mergeCell ref="E7:F7"/>
    <mergeCell ref="M7:N7"/>
    <mergeCell ref="C7:D7"/>
    <mergeCell ref="K7:L7"/>
  </mergeCells>
  <dataValidations>
    <dataValidation type="decimal" allowBlank="1" showInputMessage="1" showErrorMessage="1" prompt=" - " sqref="E9:N12">
      <formula1>0.0</formula1>
      <formula2>500000.0</formula2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8.25"/>
    <col customWidth="1" min="3" max="16" width="8.0"/>
    <col customWidth="1" min="17" max="17" width="18.63"/>
  </cols>
  <sheetData>
    <row r="1" ht="12.75" customHeight="1">
      <c r="A1" s="129" t="s">
        <v>38</v>
      </c>
      <c r="B1" s="130" t="s">
        <v>55</v>
      </c>
      <c r="C1" s="131" t="s">
        <v>56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ht="12.75" customHeight="1">
      <c r="A2" s="108"/>
      <c r="B2" s="108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ht="12.75" customHeight="1">
      <c r="A3" s="108"/>
      <c r="B3" s="108"/>
      <c r="C3" s="109" t="s">
        <v>40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85.5" customHeight="1">
      <c r="A4" s="108"/>
      <c r="B4" s="108"/>
      <c r="C4" s="5" t="s">
        <v>41</v>
      </c>
      <c r="D4" s="3"/>
      <c r="E4" s="4"/>
      <c r="F4" s="5" t="s">
        <v>42</v>
      </c>
      <c r="G4" s="3"/>
      <c r="H4" s="4"/>
      <c r="I4" s="5" t="s">
        <v>43</v>
      </c>
      <c r="J4" s="3"/>
      <c r="K4" s="4"/>
      <c r="L4" s="5" t="s">
        <v>44</v>
      </c>
      <c r="M4" s="3"/>
      <c r="N4" s="4"/>
      <c r="O4" s="109" t="s">
        <v>57</v>
      </c>
      <c r="P4" s="3"/>
      <c r="Q4" s="4"/>
    </row>
    <row r="5" ht="165.75" customHeight="1">
      <c r="A5" s="120"/>
      <c r="B5" s="120"/>
      <c r="C5" s="117" t="s">
        <v>39</v>
      </c>
      <c r="D5" s="132" t="s">
        <v>58</v>
      </c>
      <c r="E5" s="132" t="s">
        <v>59</v>
      </c>
      <c r="F5" s="117" t="s">
        <v>39</v>
      </c>
      <c r="G5" s="132" t="s">
        <v>58</v>
      </c>
      <c r="H5" s="132" t="s">
        <v>59</v>
      </c>
      <c r="I5" s="117" t="s">
        <v>39</v>
      </c>
      <c r="J5" s="132" t="s">
        <v>58</v>
      </c>
      <c r="K5" s="132" t="s">
        <v>59</v>
      </c>
      <c r="L5" s="117" t="s">
        <v>39</v>
      </c>
      <c r="M5" s="132" t="s">
        <v>58</v>
      </c>
      <c r="N5" s="132" t="s">
        <v>59</v>
      </c>
      <c r="O5" s="117" t="s">
        <v>39</v>
      </c>
      <c r="P5" s="132" t="s">
        <v>58</v>
      </c>
      <c r="Q5" s="132" t="s">
        <v>59</v>
      </c>
    </row>
    <row r="6" ht="12.75" customHeight="1">
      <c r="A6" s="133">
        <v>1.0</v>
      </c>
      <c r="B6" s="133" t="s">
        <v>60</v>
      </c>
      <c r="C6" s="134">
        <v>7.0</v>
      </c>
      <c r="D6" s="134">
        <v>6.0</v>
      </c>
      <c r="E6" s="134">
        <v>0.0</v>
      </c>
      <c r="F6" s="134">
        <v>0.0</v>
      </c>
      <c r="G6" s="134">
        <v>0.0</v>
      </c>
      <c r="H6" s="134">
        <v>0.0</v>
      </c>
      <c r="I6" s="134">
        <v>0.0</v>
      </c>
      <c r="J6" s="134">
        <v>0.0</v>
      </c>
      <c r="K6" s="134">
        <v>0.0</v>
      </c>
      <c r="L6" s="134">
        <v>0.0</v>
      </c>
      <c r="M6" s="134">
        <v>0.0</v>
      </c>
      <c r="N6" s="134">
        <v>0.0</v>
      </c>
      <c r="O6" s="134">
        <v>0.0</v>
      </c>
      <c r="P6" s="134">
        <v>0.0</v>
      </c>
      <c r="Q6" s="134">
        <v>0.0</v>
      </c>
    </row>
    <row r="7" ht="25.5" customHeight="1">
      <c r="A7" s="133">
        <v>2.0</v>
      </c>
      <c r="B7" s="133" t="s">
        <v>61</v>
      </c>
      <c r="C7" s="134">
        <v>55.0</v>
      </c>
      <c r="D7" s="134">
        <v>39.0</v>
      </c>
      <c r="E7" s="134">
        <v>0.0</v>
      </c>
      <c r="F7" s="134">
        <v>0.0</v>
      </c>
      <c r="G7" s="134">
        <v>0.0</v>
      </c>
      <c r="H7" s="134">
        <v>0.0</v>
      </c>
      <c r="I7" s="134">
        <v>1.0</v>
      </c>
      <c r="J7" s="134">
        <v>0.0</v>
      </c>
      <c r="K7" s="134">
        <v>0.0</v>
      </c>
      <c r="L7" s="134">
        <v>5.0</v>
      </c>
      <c r="M7" s="134">
        <v>1.0</v>
      </c>
      <c r="N7" s="134">
        <v>0.0</v>
      </c>
      <c r="O7" s="134">
        <v>21.0</v>
      </c>
      <c r="P7" s="134">
        <v>6.0</v>
      </c>
      <c r="Q7" s="134">
        <v>1.0</v>
      </c>
    </row>
    <row r="8" ht="12.75" customHeight="1">
      <c r="A8" s="133">
        <v>3.0</v>
      </c>
      <c r="B8" s="133" t="s">
        <v>62</v>
      </c>
      <c r="C8" s="134">
        <v>21.0</v>
      </c>
      <c r="D8" s="134">
        <v>17.0</v>
      </c>
      <c r="E8" s="134">
        <v>0.0</v>
      </c>
      <c r="F8" s="134">
        <v>0.0</v>
      </c>
      <c r="G8" s="134">
        <v>0.0</v>
      </c>
      <c r="H8" s="134">
        <v>0.0</v>
      </c>
      <c r="I8" s="134">
        <v>0.0</v>
      </c>
      <c r="J8" s="134">
        <v>0.0</v>
      </c>
      <c r="K8" s="134">
        <v>0.0</v>
      </c>
      <c r="L8" s="134">
        <v>1.0</v>
      </c>
      <c r="M8" s="134">
        <v>0.0</v>
      </c>
      <c r="N8" s="134">
        <v>0.0</v>
      </c>
      <c r="O8" s="134">
        <v>10.0</v>
      </c>
      <c r="P8" s="134">
        <v>5.0</v>
      </c>
      <c r="Q8" s="134">
        <v>0.0</v>
      </c>
    </row>
    <row r="9" ht="12.75" customHeight="1">
      <c r="A9" s="133">
        <v>4.0</v>
      </c>
      <c r="B9" s="133" t="s">
        <v>63</v>
      </c>
      <c r="C9" s="134">
        <v>14.0</v>
      </c>
      <c r="D9" s="134">
        <v>9.0</v>
      </c>
      <c r="E9" s="134">
        <v>0.0</v>
      </c>
      <c r="F9" s="134">
        <v>0.0</v>
      </c>
      <c r="G9" s="134">
        <v>0.0</v>
      </c>
      <c r="H9" s="134">
        <v>0.0</v>
      </c>
      <c r="I9" s="134">
        <v>0.0</v>
      </c>
      <c r="J9" s="134">
        <v>0.0</v>
      </c>
      <c r="K9" s="134">
        <v>0.0</v>
      </c>
      <c r="L9" s="134">
        <v>0.0</v>
      </c>
      <c r="M9" s="134">
        <v>0.0</v>
      </c>
      <c r="N9" s="134">
        <v>0.0</v>
      </c>
      <c r="O9" s="134">
        <v>2.0</v>
      </c>
      <c r="P9" s="134">
        <v>1.0</v>
      </c>
      <c r="Q9" s="134">
        <v>0.0</v>
      </c>
    </row>
    <row r="10" ht="12.75" customHeight="1">
      <c r="A10" s="133">
        <v>5.0</v>
      </c>
      <c r="B10" s="133" t="s">
        <v>64</v>
      </c>
      <c r="C10" s="134">
        <v>108.0</v>
      </c>
      <c r="D10" s="134">
        <v>87.0</v>
      </c>
      <c r="E10" s="134">
        <v>0.0</v>
      </c>
      <c r="F10" s="134">
        <v>0.0</v>
      </c>
      <c r="G10" s="134">
        <v>0.0</v>
      </c>
      <c r="H10" s="134">
        <v>0.0</v>
      </c>
      <c r="I10" s="134">
        <v>0.0</v>
      </c>
      <c r="J10" s="134">
        <v>0.0</v>
      </c>
      <c r="K10" s="134">
        <v>0.0</v>
      </c>
      <c r="L10" s="134">
        <v>0.0</v>
      </c>
      <c r="M10" s="134">
        <v>0.0</v>
      </c>
      <c r="N10" s="134">
        <v>0.0</v>
      </c>
      <c r="O10" s="134">
        <v>0.0</v>
      </c>
      <c r="P10" s="134">
        <v>0.0</v>
      </c>
      <c r="Q10" s="134">
        <v>0.0</v>
      </c>
    </row>
    <row r="11" ht="25.5" customHeight="1">
      <c r="A11" s="133">
        <v>6.0</v>
      </c>
      <c r="B11" s="133" t="s">
        <v>65</v>
      </c>
      <c r="C11" s="134">
        <v>0.0</v>
      </c>
      <c r="D11" s="134">
        <v>0.0</v>
      </c>
      <c r="E11" s="134">
        <v>0.0</v>
      </c>
      <c r="F11" s="134">
        <v>0.0</v>
      </c>
      <c r="G11" s="134">
        <v>0.0</v>
      </c>
      <c r="H11" s="134">
        <v>0.0</v>
      </c>
      <c r="I11" s="134">
        <v>0.0</v>
      </c>
      <c r="J11" s="134">
        <v>0.0</v>
      </c>
      <c r="K11" s="134">
        <v>0.0</v>
      </c>
      <c r="L11" s="134">
        <v>0.0</v>
      </c>
      <c r="M11" s="134">
        <v>0.0</v>
      </c>
      <c r="N11" s="134">
        <v>0.0</v>
      </c>
      <c r="O11" s="134">
        <v>0.0</v>
      </c>
      <c r="P11" s="134">
        <v>0.0</v>
      </c>
      <c r="Q11" s="134">
        <v>0.0</v>
      </c>
    </row>
    <row r="12" ht="38.25" customHeight="1">
      <c r="A12" s="133">
        <v>7.0</v>
      </c>
      <c r="B12" s="133" t="s">
        <v>66</v>
      </c>
      <c r="C12" s="134">
        <v>1.0</v>
      </c>
      <c r="D12" s="134">
        <v>1.0</v>
      </c>
      <c r="E12" s="134">
        <v>0.0</v>
      </c>
      <c r="F12" s="134">
        <v>0.0</v>
      </c>
      <c r="G12" s="134">
        <v>0.0</v>
      </c>
      <c r="H12" s="134">
        <v>0.0</v>
      </c>
      <c r="I12" s="134">
        <v>0.0</v>
      </c>
      <c r="J12" s="134">
        <v>0.0</v>
      </c>
      <c r="K12" s="134">
        <v>0.0</v>
      </c>
      <c r="L12" s="134">
        <v>0.0</v>
      </c>
      <c r="M12" s="134">
        <v>0.0</v>
      </c>
      <c r="N12" s="134">
        <v>0.0</v>
      </c>
      <c r="O12" s="134">
        <v>1.0</v>
      </c>
      <c r="P12" s="134">
        <v>1.0</v>
      </c>
      <c r="Q12" s="134">
        <v>0.0</v>
      </c>
    </row>
    <row r="13" ht="25.5" customHeight="1">
      <c r="A13" s="133">
        <v>8.0</v>
      </c>
      <c r="B13" s="133" t="s">
        <v>67</v>
      </c>
      <c r="C13" s="134">
        <v>9.0</v>
      </c>
      <c r="D13" s="134">
        <v>7.0</v>
      </c>
      <c r="E13" s="134">
        <v>0.0</v>
      </c>
      <c r="F13" s="134">
        <v>0.0</v>
      </c>
      <c r="G13" s="134">
        <v>0.0</v>
      </c>
      <c r="H13" s="134">
        <v>0.0</v>
      </c>
      <c r="I13" s="134">
        <v>0.0</v>
      </c>
      <c r="J13" s="134">
        <v>0.0</v>
      </c>
      <c r="K13" s="134">
        <v>0.0</v>
      </c>
      <c r="L13" s="134">
        <v>0.0</v>
      </c>
      <c r="M13" s="134">
        <v>0.0</v>
      </c>
      <c r="N13" s="134">
        <v>0.0</v>
      </c>
      <c r="O13" s="134">
        <v>5.0</v>
      </c>
      <c r="P13" s="134">
        <v>3.0</v>
      </c>
      <c r="Q13" s="134">
        <v>0.0</v>
      </c>
    </row>
    <row r="14" ht="38.25" customHeight="1">
      <c r="A14" s="133">
        <v>9.0</v>
      </c>
      <c r="B14" s="133" t="s">
        <v>68</v>
      </c>
      <c r="C14" s="134">
        <v>15.0</v>
      </c>
      <c r="D14" s="134">
        <v>13.0</v>
      </c>
      <c r="E14" s="134">
        <v>1.0</v>
      </c>
      <c r="F14" s="134">
        <v>0.0</v>
      </c>
      <c r="G14" s="134">
        <v>0.0</v>
      </c>
      <c r="H14" s="134">
        <v>0.0</v>
      </c>
      <c r="I14" s="134">
        <v>0.0</v>
      </c>
      <c r="J14" s="134">
        <v>0.0</v>
      </c>
      <c r="K14" s="134">
        <v>0.0</v>
      </c>
      <c r="L14" s="134">
        <v>0.0</v>
      </c>
      <c r="M14" s="134">
        <v>0.0</v>
      </c>
      <c r="N14" s="134">
        <v>0.0</v>
      </c>
      <c r="O14" s="134">
        <v>0.0</v>
      </c>
      <c r="P14" s="134">
        <v>0.0</v>
      </c>
      <c r="Q14" s="134">
        <v>0.0</v>
      </c>
    </row>
    <row r="15" ht="12.75" customHeight="1">
      <c r="A15" s="133">
        <v>10.0</v>
      </c>
      <c r="B15" s="133" t="s">
        <v>69</v>
      </c>
      <c r="C15" s="134">
        <v>19.0</v>
      </c>
      <c r="D15" s="134">
        <v>0.0</v>
      </c>
      <c r="E15" s="134">
        <v>0.0</v>
      </c>
      <c r="F15" s="134">
        <v>0.0</v>
      </c>
      <c r="G15" s="134">
        <v>0.0</v>
      </c>
      <c r="H15" s="134">
        <v>0.0</v>
      </c>
      <c r="I15" s="134">
        <v>0.0</v>
      </c>
      <c r="J15" s="134">
        <v>0.0</v>
      </c>
      <c r="K15" s="134">
        <v>0.0</v>
      </c>
      <c r="L15" s="134">
        <v>0.0</v>
      </c>
      <c r="M15" s="134">
        <v>0.0</v>
      </c>
      <c r="N15" s="134">
        <v>0.0</v>
      </c>
      <c r="O15" s="134">
        <v>2.0</v>
      </c>
      <c r="P15" s="134">
        <v>0.0</v>
      </c>
      <c r="Q15" s="134">
        <v>0.0</v>
      </c>
    </row>
    <row r="16" ht="12.75" customHeight="1">
      <c r="A16" s="133">
        <v>11.0</v>
      </c>
      <c r="B16" s="133" t="s">
        <v>70</v>
      </c>
      <c r="C16" s="134">
        <v>4.0</v>
      </c>
      <c r="D16" s="134">
        <v>3.0</v>
      </c>
      <c r="E16" s="134">
        <v>0.0</v>
      </c>
      <c r="F16" s="134">
        <v>0.0</v>
      </c>
      <c r="G16" s="134">
        <v>0.0</v>
      </c>
      <c r="H16" s="134">
        <v>0.0</v>
      </c>
      <c r="I16" s="134">
        <v>0.0</v>
      </c>
      <c r="J16" s="134">
        <v>0.0</v>
      </c>
      <c r="K16" s="134">
        <v>0.0</v>
      </c>
      <c r="L16" s="134">
        <v>0.0</v>
      </c>
      <c r="M16" s="134">
        <v>0.0</v>
      </c>
      <c r="N16" s="134">
        <v>0.0</v>
      </c>
      <c r="O16" s="134">
        <v>36.0</v>
      </c>
      <c r="P16" s="134">
        <v>10.0</v>
      </c>
      <c r="Q16" s="134">
        <v>8.0</v>
      </c>
    </row>
    <row r="17" ht="25.5" customHeight="1">
      <c r="A17" s="133">
        <v>12.0</v>
      </c>
      <c r="B17" s="133" t="s">
        <v>71</v>
      </c>
      <c r="C17" s="134">
        <v>2.0</v>
      </c>
      <c r="D17" s="134">
        <v>1.0</v>
      </c>
      <c r="E17" s="134">
        <v>0.0</v>
      </c>
      <c r="F17" s="134">
        <v>0.0</v>
      </c>
      <c r="G17" s="134">
        <v>0.0</v>
      </c>
      <c r="H17" s="134">
        <v>0.0</v>
      </c>
      <c r="I17" s="134">
        <v>0.0</v>
      </c>
      <c r="J17" s="134">
        <v>0.0</v>
      </c>
      <c r="K17" s="134">
        <v>0.0</v>
      </c>
      <c r="L17" s="134">
        <v>0.0</v>
      </c>
      <c r="M17" s="134">
        <v>0.0</v>
      </c>
      <c r="N17" s="134">
        <v>0.0</v>
      </c>
      <c r="O17" s="134">
        <v>29.0</v>
      </c>
      <c r="P17" s="134">
        <v>3.0</v>
      </c>
      <c r="Q17" s="134">
        <v>0.0</v>
      </c>
    </row>
    <row r="18" ht="25.5" customHeight="1">
      <c r="A18" s="135">
        <v>13.0</v>
      </c>
      <c r="B18" s="135" t="s">
        <v>72</v>
      </c>
      <c r="C18" s="134">
        <v>19.0</v>
      </c>
      <c r="D18" s="134">
        <v>12.0</v>
      </c>
      <c r="E18" s="134">
        <v>0.0</v>
      </c>
      <c r="F18" s="134">
        <v>0.0</v>
      </c>
      <c r="G18" s="134">
        <v>0.0</v>
      </c>
      <c r="H18" s="134">
        <v>0.0</v>
      </c>
      <c r="I18" s="134">
        <v>0.0</v>
      </c>
      <c r="J18" s="134">
        <v>0.0</v>
      </c>
      <c r="K18" s="134">
        <v>0.0</v>
      </c>
      <c r="L18" s="134">
        <v>0.0</v>
      </c>
      <c r="M18" s="134">
        <v>0.0</v>
      </c>
      <c r="N18" s="134">
        <v>0.0</v>
      </c>
      <c r="O18" s="134">
        <v>8.0</v>
      </c>
      <c r="P18" s="134">
        <v>5.0</v>
      </c>
      <c r="Q18" s="134">
        <v>0.0</v>
      </c>
    </row>
    <row r="19" ht="25.5" customHeight="1">
      <c r="A19" s="133">
        <v>14.0</v>
      </c>
      <c r="B19" s="133" t="s">
        <v>73</v>
      </c>
      <c r="C19" s="134">
        <v>37.0</v>
      </c>
      <c r="D19" s="134">
        <v>17.0</v>
      </c>
      <c r="E19" s="134">
        <v>2.0</v>
      </c>
      <c r="F19" s="134">
        <v>1.0</v>
      </c>
      <c r="G19" s="134">
        <v>1.0</v>
      </c>
      <c r="H19" s="134">
        <v>0.0</v>
      </c>
      <c r="I19" s="134">
        <v>0.0</v>
      </c>
      <c r="J19" s="134">
        <v>0.0</v>
      </c>
      <c r="K19" s="134">
        <v>0.0</v>
      </c>
      <c r="L19" s="134">
        <v>0.0</v>
      </c>
      <c r="M19" s="134">
        <v>0.0</v>
      </c>
      <c r="N19" s="134">
        <v>0.0</v>
      </c>
      <c r="O19" s="134">
        <v>38.0</v>
      </c>
      <c r="P19" s="134">
        <v>37.0</v>
      </c>
      <c r="Q19" s="134">
        <v>1.0</v>
      </c>
    </row>
    <row r="20" ht="25.5" customHeight="1">
      <c r="A20" s="133">
        <v>15.0</v>
      </c>
      <c r="B20" s="133" t="s">
        <v>74</v>
      </c>
      <c r="C20" s="134">
        <v>13.0</v>
      </c>
      <c r="D20" s="134">
        <v>4.0</v>
      </c>
      <c r="E20" s="134">
        <v>0.0</v>
      </c>
      <c r="F20" s="134">
        <v>0.0</v>
      </c>
      <c r="G20" s="134">
        <v>0.0</v>
      </c>
      <c r="H20" s="134">
        <v>0.0</v>
      </c>
      <c r="I20" s="134">
        <v>0.0</v>
      </c>
      <c r="J20" s="134">
        <v>0.0</v>
      </c>
      <c r="K20" s="134">
        <v>0.0</v>
      </c>
      <c r="L20" s="134">
        <v>0.0</v>
      </c>
      <c r="M20" s="134">
        <v>0.0</v>
      </c>
      <c r="N20" s="134">
        <v>0.0</v>
      </c>
      <c r="O20" s="134">
        <v>1.0</v>
      </c>
      <c r="P20" s="134">
        <v>0.0</v>
      </c>
      <c r="Q20" s="134">
        <v>0.0</v>
      </c>
    </row>
    <row r="21" ht="25.5" customHeight="1">
      <c r="A21" s="133">
        <v>16.0</v>
      </c>
      <c r="B21" s="133" t="s">
        <v>75</v>
      </c>
      <c r="C21" s="134">
        <v>0.0</v>
      </c>
      <c r="D21" s="134">
        <v>0.0</v>
      </c>
      <c r="E21" s="134">
        <v>0.0</v>
      </c>
      <c r="F21" s="134">
        <v>0.0</v>
      </c>
      <c r="G21" s="134">
        <v>0.0</v>
      </c>
      <c r="H21" s="134">
        <v>0.0</v>
      </c>
      <c r="I21" s="134">
        <v>0.0</v>
      </c>
      <c r="J21" s="134">
        <v>0.0</v>
      </c>
      <c r="K21" s="134">
        <v>0.0</v>
      </c>
      <c r="L21" s="134">
        <v>9.0</v>
      </c>
      <c r="M21" s="134">
        <v>3.0</v>
      </c>
      <c r="N21" s="134">
        <v>0.0</v>
      </c>
      <c r="O21" s="134">
        <v>77.0</v>
      </c>
      <c r="P21" s="134">
        <v>13.0</v>
      </c>
      <c r="Q21" s="134">
        <v>0.0</v>
      </c>
    </row>
    <row r="22" ht="12.75" customHeight="1">
      <c r="A22" s="133">
        <v>17.0</v>
      </c>
      <c r="B22" s="133" t="s">
        <v>76</v>
      </c>
      <c r="C22" s="134">
        <v>11.0</v>
      </c>
      <c r="D22" s="134">
        <v>9.0</v>
      </c>
      <c r="E22" s="134">
        <v>0.0</v>
      </c>
      <c r="F22" s="134">
        <v>0.0</v>
      </c>
      <c r="G22" s="134">
        <v>0.0</v>
      </c>
      <c r="H22" s="134">
        <v>0.0</v>
      </c>
      <c r="I22" s="134">
        <v>0.0</v>
      </c>
      <c r="J22" s="134">
        <v>0.0</v>
      </c>
      <c r="K22" s="134">
        <v>0.0</v>
      </c>
      <c r="L22" s="134">
        <v>0.0</v>
      </c>
      <c r="M22" s="134">
        <v>0.0</v>
      </c>
      <c r="N22" s="134">
        <v>0.0</v>
      </c>
      <c r="O22" s="134">
        <v>0.0</v>
      </c>
      <c r="P22" s="134">
        <v>0.0</v>
      </c>
      <c r="Q22" s="134">
        <v>0.0</v>
      </c>
    </row>
    <row r="23" ht="25.5" customHeight="1">
      <c r="A23" s="133">
        <v>18.0</v>
      </c>
      <c r="B23" s="133" t="s">
        <v>77</v>
      </c>
      <c r="C23" s="134">
        <v>31.0</v>
      </c>
      <c r="D23" s="134">
        <v>25.0</v>
      </c>
      <c r="E23" s="134">
        <v>0.0</v>
      </c>
      <c r="F23" s="134">
        <v>1.0</v>
      </c>
      <c r="G23" s="134">
        <v>1.0</v>
      </c>
      <c r="H23" s="134">
        <v>0.0</v>
      </c>
      <c r="I23" s="134">
        <v>0.0</v>
      </c>
      <c r="J23" s="134">
        <v>0.0</v>
      </c>
      <c r="K23" s="134">
        <v>0.0</v>
      </c>
      <c r="L23" s="134">
        <v>0.0</v>
      </c>
      <c r="M23" s="134">
        <v>0.0</v>
      </c>
      <c r="N23" s="134">
        <v>0.0</v>
      </c>
      <c r="O23" s="134">
        <v>0.0</v>
      </c>
      <c r="P23" s="134">
        <v>0.0</v>
      </c>
      <c r="Q23" s="134">
        <v>0.0</v>
      </c>
    </row>
    <row r="24" ht="12.75" customHeight="1">
      <c r="A24" s="133">
        <v>19.0</v>
      </c>
      <c r="B24" s="133" t="s">
        <v>78</v>
      </c>
      <c r="C24" s="134">
        <v>3.0</v>
      </c>
      <c r="D24" s="134">
        <v>2.0</v>
      </c>
      <c r="E24" s="134">
        <v>0.0</v>
      </c>
      <c r="F24" s="134">
        <v>0.0</v>
      </c>
      <c r="G24" s="134">
        <v>0.0</v>
      </c>
      <c r="H24" s="134">
        <v>0.0</v>
      </c>
      <c r="I24" s="134">
        <v>0.0</v>
      </c>
      <c r="J24" s="134">
        <v>0.0</v>
      </c>
      <c r="K24" s="134">
        <v>0.0</v>
      </c>
      <c r="L24" s="134">
        <v>0.0</v>
      </c>
      <c r="M24" s="134">
        <v>0.0</v>
      </c>
      <c r="N24" s="134">
        <v>0.0</v>
      </c>
      <c r="O24" s="134">
        <v>0.0</v>
      </c>
      <c r="P24" s="134">
        <v>0.0</v>
      </c>
      <c r="Q24" s="134">
        <v>0.0</v>
      </c>
    </row>
    <row r="25" ht="25.5" customHeight="1">
      <c r="A25" s="133">
        <v>20.0</v>
      </c>
      <c r="B25" s="133" t="s">
        <v>79</v>
      </c>
      <c r="C25" s="134">
        <v>0.0</v>
      </c>
      <c r="D25" s="134">
        <v>0.0</v>
      </c>
      <c r="E25" s="134">
        <v>0.0</v>
      </c>
      <c r="F25" s="134">
        <v>0.0</v>
      </c>
      <c r="G25" s="134">
        <v>0.0</v>
      </c>
      <c r="H25" s="134">
        <v>0.0</v>
      </c>
      <c r="I25" s="134">
        <v>0.0</v>
      </c>
      <c r="J25" s="134">
        <v>0.0</v>
      </c>
      <c r="K25" s="134">
        <v>0.0</v>
      </c>
      <c r="L25" s="134">
        <v>0.0</v>
      </c>
      <c r="M25" s="134">
        <v>0.0</v>
      </c>
      <c r="N25" s="134">
        <v>0.0</v>
      </c>
      <c r="O25" s="134">
        <v>0.0</v>
      </c>
      <c r="P25" s="134">
        <v>0.0</v>
      </c>
      <c r="Q25" s="134">
        <v>0.0</v>
      </c>
    </row>
    <row r="26" ht="25.5" customHeight="1">
      <c r="A26" s="133">
        <v>21.0</v>
      </c>
      <c r="B26" s="133" t="s">
        <v>80</v>
      </c>
      <c r="C26" s="134">
        <v>24.0</v>
      </c>
      <c r="D26" s="134">
        <v>18.0</v>
      </c>
      <c r="E26" s="134">
        <v>0.0</v>
      </c>
      <c r="F26" s="134">
        <v>0.0</v>
      </c>
      <c r="G26" s="134">
        <v>0.0</v>
      </c>
      <c r="H26" s="134">
        <v>0.0</v>
      </c>
      <c r="I26" s="134">
        <v>0.0</v>
      </c>
      <c r="J26" s="134">
        <v>0.0</v>
      </c>
      <c r="K26" s="134">
        <v>0.0</v>
      </c>
      <c r="L26" s="134">
        <v>0.0</v>
      </c>
      <c r="M26" s="134">
        <v>0.0</v>
      </c>
      <c r="N26" s="134">
        <v>0.0</v>
      </c>
      <c r="O26" s="134">
        <v>19.0</v>
      </c>
      <c r="P26" s="134">
        <v>11.0</v>
      </c>
      <c r="Q26" s="134">
        <v>0.0</v>
      </c>
    </row>
    <row r="27" ht="12.75" customHeight="1">
      <c r="A27" s="133">
        <v>22.0</v>
      </c>
      <c r="B27" s="133" t="s">
        <v>81</v>
      </c>
      <c r="C27" s="134">
        <v>20.0</v>
      </c>
      <c r="D27" s="134">
        <v>15.0</v>
      </c>
      <c r="E27" s="134">
        <v>0.0</v>
      </c>
      <c r="F27" s="134">
        <v>0.0</v>
      </c>
      <c r="G27" s="134">
        <v>0.0</v>
      </c>
      <c r="H27" s="134">
        <v>0.0</v>
      </c>
      <c r="I27" s="134">
        <v>0.0</v>
      </c>
      <c r="J27" s="134">
        <v>0.0</v>
      </c>
      <c r="K27" s="134">
        <v>0.0</v>
      </c>
      <c r="L27" s="134">
        <v>2.0</v>
      </c>
      <c r="M27" s="134">
        <v>2.0</v>
      </c>
      <c r="N27" s="134">
        <v>0.0</v>
      </c>
      <c r="O27" s="134">
        <v>30.0</v>
      </c>
      <c r="P27" s="134">
        <v>10.0</v>
      </c>
      <c r="Q27" s="134">
        <v>1.0</v>
      </c>
    </row>
    <row r="28" ht="12.75" customHeight="1">
      <c r="A28" s="133">
        <v>23.0</v>
      </c>
      <c r="B28" s="133" t="s">
        <v>82</v>
      </c>
      <c r="C28" s="134">
        <v>100.0</v>
      </c>
      <c r="D28" s="134">
        <v>34.0</v>
      </c>
      <c r="E28" s="134">
        <v>2.0</v>
      </c>
      <c r="F28" s="134">
        <v>0.0</v>
      </c>
      <c r="G28" s="134">
        <v>0.0</v>
      </c>
      <c r="H28" s="134">
        <v>0.0</v>
      </c>
      <c r="I28" s="134">
        <v>0.0</v>
      </c>
      <c r="J28" s="134">
        <v>0.0</v>
      </c>
      <c r="K28" s="134">
        <v>0.0</v>
      </c>
      <c r="L28" s="134">
        <v>1.0</v>
      </c>
      <c r="M28" s="134">
        <v>0.0</v>
      </c>
      <c r="N28" s="134">
        <v>0.0</v>
      </c>
      <c r="O28" s="134">
        <v>51.0</v>
      </c>
      <c r="P28" s="134">
        <v>17.0</v>
      </c>
      <c r="Q28" s="134">
        <v>4.0</v>
      </c>
    </row>
    <row r="29" ht="12.75" customHeight="1">
      <c r="A29" s="135">
        <v>24.0</v>
      </c>
      <c r="B29" s="135" t="s">
        <v>83</v>
      </c>
      <c r="C29" s="134">
        <v>27.0</v>
      </c>
      <c r="D29" s="134">
        <v>12.0</v>
      </c>
      <c r="E29" s="134">
        <v>2.0</v>
      </c>
      <c r="F29" s="134">
        <v>0.0</v>
      </c>
      <c r="G29" s="134">
        <v>0.0</v>
      </c>
      <c r="H29" s="134">
        <v>0.0</v>
      </c>
      <c r="I29" s="134">
        <v>0.0</v>
      </c>
      <c r="J29" s="134">
        <v>0.0</v>
      </c>
      <c r="K29" s="134">
        <v>0.0</v>
      </c>
      <c r="L29" s="134">
        <v>1.0</v>
      </c>
      <c r="M29" s="134">
        <v>0.0</v>
      </c>
      <c r="N29" s="134">
        <v>0.0</v>
      </c>
      <c r="O29" s="134">
        <v>38.0</v>
      </c>
      <c r="P29" s="134">
        <v>8.0</v>
      </c>
      <c r="Q29" s="134">
        <v>4.0</v>
      </c>
    </row>
    <row r="30" ht="12.75" customHeight="1">
      <c r="A30" s="133">
        <v>25.0</v>
      </c>
      <c r="B30" s="133" t="s">
        <v>84</v>
      </c>
      <c r="C30" s="134">
        <v>23.0</v>
      </c>
      <c r="D30" s="134">
        <v>8.0</v>
      </c>
      <c r="E30" s="134">
        <v>2.0</v>
      </c>
      <c r="F30" s="134">
        <v>0.0</v>
      </c>
      <c r="G30" s="134">
        <v>0.0</v>
      </c>
      <c r="H30" s="134">
        <v>0.0</v>
      </c>
      <c r="I30" s="134">
        <v>0.0</v>
      </c>
      <c r="J30" s="134">
        <v>0.0</v>
      </c>
      <c r="K30" s="134">
        <v>0.0</v>
      </c>
      <c r="L30" s="134">
        <v>4.0</v>
      </c>
      <c r="M30" s="134">
        <v>3.0</v>
      </c>
      <c r="N30" s="134">
        <v>0.0</v>
      </c>
      <c r="O30" s="134">
        <v>20.0</v>
      </c>
      <c r="P30" s="134">
        <v>13.0</v>
      </c>
      <c r="Q30" s="134">
        <v>0.0</v>
      </c>
    </row>
    <row r="31" ht="12.75" customHeight="1">
      <c r="A31" s="133">
        <v>26.0</v>
      </c>
      <c r="B31" s="133" t="s">
        <v>85</v>
      </c>
      <c r="C31" s="134">
        <v>36.0</v>
      </c>
      <c r="D31" s="134">
        <v>16.0</v>
      </c>
      <c r="E31" s="134">
        <v>0.0</v>
      </c>
      <c r="F31" s="134">
        <v>0.0</v>
      </c>
      <c r="G31" s="134">
        <v>0.0</v>
      </c>
      <c r="H31" s="134">
        <v>0.0</v>
      </c>
      <c r="I31" s="134">
        <v>0.0</v>
      </c>
      <c r="J31" s="134">
        <v>0.0</v>
      </c>
      <c r="K31" s="134">
        <v>0.0</v>
      </c>
      <c r="L31" s="134">
        <v>3.0</v>
      </c>
      <c r="M31" s="134">
        <v>3.0</v>
      </c>
      <c r="N31" s="134">
        <v>0.0</v>
      </c>
      <c r="O31" s="134">
        <v>18.0</v>
      </c>
      <c r="P31" s="134">
        <v>10.0</v>
      </c>
      <c r="Q31" s="134">
        <v>0.0</v>
      </c>
    </row>
    <row r="32" ht="12.75" customHeight="1">
      <c r="A32" s="133">
        <v>27.0</v>
      </c>
      <c r="B32" s="133" t="s">
        <v>86</v>
      </c>
      <c r="C32" s="134">
        <v>4.0</v>
      </c>
      <c r="D32" s="134">
        <v>0.0</v>
      </c>
      <c r="E32" s="134">
        <v>0.0</v>
      </c>
      <c r="F32" s="134">
        <v>0.0</v>
      </c>
      <c r="G32" s="134">
        <v>0.0</v>
      </c>
      <c r="H32" s="134">
        <v>0.0</v>
      </c>
      <c r="I32" s="134">
        <v>0.0</v>
      </c>
      <c r="J32" s="134">
        <v>0.0</v>
      </c>
      <c r="K32" s="134">
        <v>0.0</v>
      </c>
      <c r="L32" s="134">
        <v>2.0</v>
      </c>
      <c r="M32" s="134">
        <v>2.0</v>
      </c>
      <c r="N32" s="134">
        <v>2.0</v>
      </c>
      <c r="O32" s="134">
        <v>4.0</v>
      </c>
      <c r="P32" s="134">
        <v>2.0</v>
      </c>
      <c r="Q32" s="134">
        <v>0.0</v>
      </c>
    </row>
    <row r="33" ht="12.75" customHeight="1">
      <c r="A33" s="133">
        <v>28.0</v>
      </c>
      <c r="B33" s="133" t="s">
        <v>87</v>
      </c>
      <c r="C33" s="134">
        <v>17.0</v>
      </c>
      <c r="D33" s="134">
        <v>6.0</v>
      </c>
      <c r="E33" s="134">
        <v>2.0</v>
      </c>
      <c r="F33" s="134">
        <v>0.0</v>
      </c>
      <c r="G33" s="134">
        <v>0.0</v>
      </c>
      <c r="H33" s="134">
        <v>0.0</v>
      </c>
      <c r="I33" s="134">
        <v>0.0</v>
      </c>
      <c r="J33" s="134">
        <v>0.0</v>
      </c>
      <c r="K33" s="134">
        <v>0.0</v>
      </c>
      <c r="L33" s="134">
        <v>0.0</v>
      </c>
      <c r="M33" s="134">
        <v>0.0</v>
      </c>
      <c r="N33" s="134">
        <v>0.0</v>
      </c>
      <c r="O33" s="134">
        <v>7.0</v>
      </c>
      <c r="P33" s="134">
        <v>3.0</v>
      </c>
      <c r="Q33" s="134">
        <v>1.0</v>
      </c>
    </row>
    <row r="34" ht="25.5" customHeight="1">
      <c r="A34" s="133">
        <v>29.0</v>
      </c>
      <c r="B34" s="133" t="s">
        <v>88</v>
      </c>
      <c r="C34" s="134">
        <v>11.0</v>
      </c>
      <c r="D34" s="134">
        <v>2.0</v>
      </c>
      <c r="E34" s="134">
        <v>0.0</v>
      </c>
      <c r="F34" s="134">
        <v>0.0</v>
      </c>
      <c r="G34" s="134">
        <v>0.0</v>
      </c>
      <c r="H34" s="134">
        <v>0.0</v>
      </c>
      <c r="I34" s="134">
        <v>0.0</v>
      </c>
      <c r="J34" s="134">
        <v>0.0</v>
      </c>
      <c r="K34" s="134">
        <v>0.0</v>
      </c>
      <c r="L34" s="134">
        <v>0.0</v>
      </c>
      <c r="M34" s="134">
        <v>0.0</v>
      </c>
      <c r="N34" s="134">
        <v>0.0</v>
      </c>
      <c r="O34" s="134">
        <v>17.0</v>
      </c>
      <c r="P34" s="134">
        <v>2.0</v>
      </c>
      <c r="Q34" s="134">
        <v>6.0</v>
      </c>
    </row>
    <row r="35" ht="25.5" customHeight="1">
      <c r="A35" s="133">
        <v>30.0</v>
      </c>
      <c r="B35" s="133" t="s">
        <v>89</v>
      </c>
      <c r="C35" s="134">
        <v>13.0</v>
      </c>
      <c r="D35" s="134">
        <v>0.0</v>
      </c>
      <c r="E35" s="134">
        <v>0.0</v>
      </c>
      <c r="F35" s="134">
        <v>0.0</v>
      </c>
      <c r="G35" s="134">
        <v>0.0</v>
      </c>
      <c r="H35" s="134">
        <v>0.0</v>
      </c>
      <c r="I35" s="134">
        <v>0.0</v>
      </c>
      <c r="J35" s="134">
        <v>0.0</v>
      </c>
      <c r="K35" s="134">
        <v>0.0</v>
      </c>
      <c r="L35" s="134">
        <v>0.0</v>
      </c>
      <c r="M35" s="134">
        <v>0.0</v>
      </c>
      <c r="N35" s="134">
        <v>0.0</v>
      </c>
      <c r="O35" s="134">
        <v>9.0</v>
      </c>
      <c r="P35" s="134">
        <v>2.0</v>
      </c>
      <c r="Q35" s="134">
        <v>1.0</v>
      </c>
    </row>
    <row r="36" ht="25.5" customHeight="1">
      <c r="A36" s="133">
        <v>31.0</v>
      </c>
      <c r="B36" s="133" t="s">
        <v>90</v>
      </c>
      <c r="C36" s="134">
        <v>16.0</v>
      </c>
      <c r="D36" s="134">
        <v>10.0</v>
      </c>
      <c r="E36" s="134">
        <v>0.0</v>
      </c>
      <c r="F36" s="134">
        <v>0.0</v>
      </c>
      <c r="G36" s="134">
        <v>0.0</v>
      </c>
      <c r="H36" s="134">
        <v>0.0</v>
      </c>
      <c r="I36" s="134">
        <v>0.0</v>
      </c>
      <c r="J36" s="134">
        <v>0.0</v>
      </c>
      <c r="K36" s="134">
        <v>0.0</v>
      </c>
      <c r="L36" s="134">
        <v>2.0</v>
      </c>
      <c r="M36" s="134">
        <v>1.0</v>
      </c>
      <c r="N36" s="134">
        <v>0.0</v>
      </c>
      <c r="O36" s="134">
        <v>10.0</v>
      </c>
      <c r="P36" s="134">
        <v>4.0</v>
      </c>
      <c r="Q36" s="134">
        <v>0.0</v>
      </c>
    </row>
    <row r="37" ht="12.75" customHeight="1">
      <c r="A37" s="133">
        <v>32.0</v>
      </c>
      <c r="B37" s="133" t="s">
        <v>91</v>
      </c>
      <c r="C37" s="134">
        <v>24.0</v>
      </c>
      <c r="D37" s="134">
        <v>4.0</v>
      </c>
      <c r="E37" s="134">
        <v>0.0</v>
      </c>
      <c r="F37" s="134">
        <v>0.0</v>
      </c>
      <c r="G37" s="134">
        <v>0.0</v>
      </c>
      <c r="H37" s="134">
        <v>0.0</v>
      </c>
      <c r="I37" s="134">
        <v>0.0</v>
      </c>
      <c r="J37" s="134">
        <v>0.0</v>
      </c>
      <c r="K37" s="134">
        <v>0.0</v>
      </c>
      <c r="L37" s="134">
        <v>0.0</v>
      </c>
      <c r="M37" s="134">
        <v>0.0</v>
      </c>
      <c r="N37" s="134">
        <v>0.0</v>
      </c>
      <c r="O37" s="134">
        <v>16.0</v>
      </c>
      <c r="P37" s="134">
        <v>1.0</v>
      </c>
      <c r="Q37" s="134">
        <v>0.0</v>
      </c>
    </row>
    <row r="38" ht="25.5" customHeight="1">
      <c r="A38" s="133">
        <v>33.0</v>
      </c>
      <c r="B38" s="133" t="s">
        <v>92</v>
      </c>
      <c r="C38" s="134">
        <v>5.0</v>
      </c>
      <c r="D38" s="134">
        <v>0.0</v>
      </c>
      <c r="E38" s="134">
        <v>0.0</v>
      </c>
      <c r="F38" s="134">
        <v>0.0</v>
      </c>
      <c r="G38" s="134">
        <v>0.0</v>
      </c>
      <c r="H38" s="134">
        <v>0.0</v>
      </c>
      <c r="I38" s="134">
        <v>0.0</v>
      </c>
      <c r="J38" s="134">
        <v>0.0</v>
      </c>
      <c r="K38" s="134">
        <v>0.0</v>
      </c>
      <c r="L38" s="134">
        <v>4.0</v>
      </c>
      <c r="M38" s="134">
        <v>0.0</v>
      </c>
      <c r="N38" s="134">
        <v>1.0</v>
      </c>
      <c r="O38" s="134">
        <v>23.0</v>
      </c>
      <c r="P38" s="134">
        <v>1.0</v>
      </c>
      <c r="Q38" s="134">
        <v>1.0</v>
      </c>
    </row>
    <row r="39" ht="25.5" customHeight="1">
      <c r="A39" s="133">
        <v>34.0</v>
      </c>
      <c r="B39" s="133" t="s">
        <v>93</v>
      </c>
      <c r="C39" s="134">
        <v>35.0</v>
      </c>
      <c r="D39" s="134">
        <v>15.0</v>
      </c>
      <c r="E39" s="134">
        <v>0.0</v>
      </c>
      <c r="F39" s="134">
        <v>0.0</v>
      </c>
      <c r="G39" s="134">
        <v>0.0</v>
      </c>
      <c r="H39" s="134">
        <v>0.0</v>
      </c>
      <c r="I39" s="134">
        <v>0.0</v>
      </c>
      <c r="J39" s="134">
        <v>0.0</v>
      </c>
      <c r="K39" s="134">
        <v>0.0</v>
      </c>
      <c r="L39" s="134">
        <v>0.0</v>
      </c>
      <c r="M39" s="134">
        <v>0.0</v>
      </c>
      <c r="N39" s="134">
        <v>0.0</v>
      </c>
      <c r="O39" s="134">
        <v>0.0</v>
      </c>
      <c r="P39" s="134">
        <v>0.0</v>
      </c>
      <c r="Q39" s="134">
        <v>0.0</v>
      </c>
    </row>
    <row r="40" ht="12.75" customHeight="1">
      <c r="A40" s="133">
        <v>35.0</v>
      </c>
      <c r="B40" s="133" t="s">
        <v>94</v>
      </c>
      <c r="C40" s="134">
        <v>8.0</v>
      </c>
      <c r="D40" s="134">
        <v>4.0</v>
      </c>
      <c r="E40" s="134">
        <v>0.0</v>
      </c>
      <c r="F40" s="134">
        <v>0.0</v>
      </c>
      <c r="G40" s="134">
        <v>0.0</v>
      </c>
      <c r="H40" s="134">
        <v>0.0</v>
      </c>
      <c r="I40" s="134">
        <v>0.0</v>
      </c>
      <c r="J40" s="134">
        <v>0.0</v>
      </c>
      <c r="K40" s="134">
        <v>0.0</v>
      </c>
      <c r="L40" s="134">
        <v>1.0</v>
      </c>
      <c r="M40" s="134">
        <v>1.0</v>
      </c>
      <c r="N40" s="134">
        <v>0.0</v>
      </c>
      <c r="O40" s="134">
        <v>25.0</v>
      </c>
      <c r="P40" s="134">
        <v>9.0</v>
      </c>
      <c r="Q40" s="134">
        <v>0.0</v>
      </c>
    </row>
    <row r="41" ht="25.5" customHeight="1">
      <c r="A41" s="133">
        <v>36.0</v>
      </c>
      <c r="B41" s="133" t="s">
        <v>95</v>
      </c>
      <c r="C41" s="134">
        <v>42.0</v>
      </c>
      <c r="D41" s="134">
        <v>10.0</v>
      </c>
      <c r="E41" s="134">
        <v>1.0</v>
      </c>
      <c r="F41" s="134">
        <v>0.0</v>
      </c>
      <c r="G41" s="134">
        <v>0.0</v>
      </c>
      <c r="H41" s="134">
        <v>0.0</v>
      </c>
      <c r="I41" s="134">
        <v>0.0</v>
      </c>
      <c r="J41" s="134">
        <v>0.0</v>
      </c>
      <c r="K41" s="134">
        <v>0.0</v>
      </c>
      <c r="L41" s="134">
        <v>0.0</v>
      </c>
      <c r="M41" s="134">
        <v>0.0</v>
      </c>
      <c r="N41" s="134">
        <v>0.0</v>
      </c>
      <c r="O41" s="134">
        <v>36.0</v>
      </c>
      <c r="P41" s="134">
        <v>23.0</v>
      </c>
      <c r="Q41" s="134">
        <v>2.0</v>
      </c>
    </row>
    <row r="42" ht="12.75" customHeight="1">
      <c r="A42" s="133">
        <v>37.0</v>
      </c>
      <c r="B42" s="133" t="s">
        <v>96</v>
      </c>
      <c r="C42" s="134">
        <v>10.0</v>
      </c>
      <c r="D42" s="134">
        <v>1.0</v>
      </c>
      <c r="E42" s="134">
        <v>0.0</v>
      </c>
      <c r="F42" s="134">
        <v>0.0</v>
      </c>
      <c r="G42" s="134">
        <v>0.0</v>
      </c>
      <c r="H42" s="134">
        <v>0.0</v>
      </c>
      <c r="I42" s="134">
        <v>0.0</v>
      </c>
      <c r="J42" s="134">
        <v>0.0</v>
      </c>
      <c r="K42" s="134">
        <v>0.0</v>
      </c>
      <c r="L42" s="134">
        <v>3.0</v>
      </c>
      <c r="M42" s="134">
        <v>0.0</v>
      </c>
      <c r="N42" s="134">
        <v>0.0</v>
      </c>
      <c r="O42" s="134">
        <v>26.0</v>
      </c>
      <c r="P42" s="134">
        <v>5.0</v>
      </c>
      <c r="Q42" s="134">
        <v>0.0</v>
      </c>
    </row>
    <row r="43" ht="12.75" customHeight="1">
      <c r="A43" s="133">
        <v>38.0</v>
      </c>
      <c r="B43" s="133" t="s">
        <v>97</v>
      </c>
      <c r="C43" s="134">
        <v>23.0</v>
      </c>
      <c r="D43" s="134">
        <v>10.0</v>
      </c>
      <c r="E43" s="134">
        <v>0.0</v>
      </c>
      <c r="F43" s="134">
        <v>0.0</v>
      </c>
      <c r="G43" s="134">
        <v>0.0</v>
      </c>
      <c r="H43" s="134">
        <v>0.0</v>
      </c>
      <c r="I43" s="134">
        <v>0.0</v>
      </c>
      <c r="J43" s="134">
        <v>0.0</v>
      </c>
      <c r="K43" s="134">
        <v>0.0</v>
      </c>
      <c r="L43" s="134">
        <v>2.0</v>
      </c>
      <c r="M43" s="134">
        <v>0.0</v>
      </c>
      <c r="N43" s="134">
        <v>0.0</v>
      </c>
      <c r="O43" s="134">
        <v>25.0</v>
      </c>
      <c r="P43" s="134">
        <v>4.0</v>
      </c>
      <c r="Q43" s="134">
        <v>2.0</v>
      </c>
    </row>
    <row r="44" ht="25.5" customHeight="1">
      <c r="A44" s="133">
        <v>39.0</v>
      </c>
      <c r="B44" s="133" t="s">
        <v>98</v>
      </c>
      <c r="C44" s="134">
        <v>11.0</v>
      </c>
      <c r="D44" s="134">
        <v>0.0</v>
      </c>
      <c r="E44" s="134">
        <v>0.0</v>
      </c>
      <c r="F44" s="134">
        <v>0.0</v>
      </c>
      <c r="G44" s="134">
        <v>0.0</v>
      </c>
      <c r="H44" s="134">
        <v>0.0</v>
      </c>
      <c r="I44" s="134">
        <v>0.0</v>
      </c>
      <c r="J44" s="134">
        <v>0.0</v>
      </c>
      <c r="K44" s="134">
        <v>0.0</v>
      </c>
      <c r="L44" s="134">
        <v>0.0</v>
      </c>
      <c r="M44" s="134">
        <v>0.0</v>
      </c>
      <c r="N44" s="134">
        <v>0.0</v>
      </c>
      <c r="O44" s="134">
        <v>2.0</v>
      </c>
      <c r="P44" s="134">
        <v>0.0</v>
      </c>
      <c r="Q44" s="134">
        <v>0.0</v>
      </c>
    </row>
    <row r="45" ht="12.75" customHeight="1">
      <c r="A45" s="133">
        <v>40.0</v>
      </c>
      <c r="B45" s="133" t="s">
        <v>99</v>
      </c>
      <c r="C45" s="134">
        <v>3.0</v>
      </c>
      <c r="D45" s="134">
        <v>0.0</v>
      </c>
      <c r="E45" s="134">
        <v>0.0</v>
      </c>
      <c r="F45" s="134">
        <v>0.0</v>
      </c>
      <c r="G45" s="134">
        <v>0.0</v>
      </c>
      <c r="H45" s="134">
        <v>0.0</v>
      </c>
      <c r="I45" s="134">
        <v>0.0</v>
      </c>
      <c r="J45" s="134">
        <v>0.0</v>
      </c>
      <c r="K45" s="134">
        <v>0.0</v>
      </c>
      <c r="L45" s="134">
        <v>0.0</v>
      </c>
      <c r="M45" s="134">
        <v>0.0</v>
      </c>
      <c r="N45" s="134">
        <v>0.0</v>
      </c>
      <c r="O45" s="134">
        <v>12.0</v>
      </c>
      <c r="P45" s="134">
        <v>3.0</v>
      </c>
      <c r="Q45" s="134">
        <v>0.0</v>
      </c>
    </row>
    <row r="46" ht="12.75" customHeight="1">
      <c r="A46" s="133">
        <v>41.0</v>
      </c>
      <c r="B46" s="133" t="s">
        <v>100</v>
      </c>
      <c r="C46" s="134">
        <v>11.0</v>
      </c>
      <c r="D46" s="134">
        <v>4.0</v>
      </c>
      <c r="E46" s="134">
        <v>7.0</v>
      </c>
      <c r="F46" s="134">
        <v>2.0</v>
      </c>
      <c r="G46" s="134">
        <v>0.0</v>
      </c>
      <c r="H46" s="134">
        <v>0.0</v>
      </c>
      <c r="I46" s="134">
        <v>1.0</v>
      </c>
      <c r="J46" s="134">
        <v>1.0</v>
      </c>
      <c r="K46" s="134">
        <v>1.0</v>
      </c>
      <c r="L46" s="134">
        <v>1.0</v>
      </c>
      <c r="M46" s="134">
        <v>0.0</v>
      </c>
      <c r="N46" s="134">
        <v>0.0</v>
      </c>
      <c r="O46" s="134">
        <v>10.0</v>
      </c>
      <c r="P46" s="134">
        <v>4.0</v>
      </c>
      <c r="Q46" s="134">
        <v>4.0</v>
      </c>
    </row>
    <row r="47" ht="12.75" customHeight="1">
      <c r="A47" s="133">
        <v>42.0</v>
      </c>
      <c r="B47" s="133" t="s">
        <v>101</v>
      </c>
      <c r="C47" s="134">
        <v>27.0</v>
      </c>
      <c r="D47" s="134">
        <v>14.0</v>
      </c>
      <c r="E47" s="134">
        <v>0.0</v>
      </c>
      <c r="F47" s="134">
        <v>0.0</v>
      </c>
      <c r="G47" s="134">
        <v>0.0</v>
      </c>
      <c r="H47" s="134">
        <v>0.0</v>
      </c>
      <c r="I47" s="134">
        <v>0.0</v>
      </c>
      <c r="J47" s="134">
        <v>0.0</v>
      </c>
      <c r="K47" s="134">
        <v>0.0</v>
      </c>
      <c r="L47" s="134">
        <v>3.0</v>
      </c>
      <c r="M47" s="134">
        <v>2.0</v>
      </c>
      <c r="N47" s="134">
        <v>0.0</v>
      </c>
      <c r="O47" s="134">
        <v>22.0</v>
      </c>
      <c r="P47" s="134">
        <v>3.0</v>
      </c>
      <c r="Q47" s="134">
        <v>0.0</v>
      </c>
    </row>
    <row r="48" ht="12.75" customHeight="1">
      <c r="A48" s="133">
        <v>43.0</v>
      </c>
      <c r="B48" s="133" t="s">
        <v>102</v>
      </c>
      <c r="C48" s="134">
        <v>21.0</v>
      </c>
      <c r="D48" s="134">
        <v>4.0</v>
      </c>
      <c r="E48" s="134">
        <v>1.0</v>
      </c>
      <c r="F48" s="134">
        <v>0.0</v>
      </c>
      <c r="G48" s="134">
        <v>0.0</v>
      </c>
      <c r="H48" s="134">
        <v>0.0</v>
      </c>
      <c r="I48" s="134">
        <v>0.0</v>
      </c>
      <c r="J48" s="134">
        <v>0.0</v>
      </c>
      <c r="K48" s="134">
        <v>0.0</v>
      </c>
      <c r="L48" s="134">
        <v>0.0</v>
      </c>
      <c r="M48" s="134">
        <v>0.0</v>
      </c>
      <c r="N48" s="134">
        <v>0.0</v>
      </c>
      <c r="O48" s="134">
        <v>22.0</v>
      </c>
      <c r="P48" s="134">
        <v>1.0</v>
      </c>
      <c r="Q48" s="134">
        <v>2.0</v>
      </c>
    </row>
    <row r="49" ht="12.75" customHeight="1">
      <c r="A49" s="133">
        <v>44.0</v>
      </c>
      <c r="B49" s="133" t="s">
        <v>103</v>
      </c>
      <c r="C49" s="134">
        <v>7.0</v>
      </c>
      <c r="D49" s="134">
        <v>3.0</v>
      </c>
      <c r="E49" s="134">
        <v>0.0</v>
      </c>
      <c r="F49" s="134">
        <v>0.0</v>
      </c>
      <c r="G49" s="134">
        <v>0.0</v>
      </c>
      <c r="H49" s="134">
        <v>0.0</v>
      </c>
      <c r="I49" s="134">
        <v>0.0</v>
      </c>
      <c r="J49" s="134">
        <v>0.0</v>
      </c>
      <c r="K49" s="134">
        <v>0.0</v>
      </c>
      <c r="L49" s="134">
        <v>0.0</v>
      </c>
      <c r="M49" s="134">
        <v>0.0</v>
      </c>
      <c r="N49" s="134">
        <v>0.0</v>
      </c>
      <c r="O49" s="134">
        <v>14.0</v>
      </c>
      <c r="P49" s="134">
        <v>3.0</v>
      </c>
      <c r="Q49" s="134">
        <v>0.0</v>
      </c>
    </row>
    <row r="50" ht="12.75" customHeight="1">
      <c r="A50" s="133">
        <v>45.0</v>
      </c>
      <c r="B50" s="133" t="s">
        <v>104</v>
      </c>
      <c r="C50" s="134">
        <v>24.0</v>
      </c>
      <c r="D50" s="134">
        <v>14.0</v>
      </c>
      <c r="E50" s="134">
        <v>2.0</v>
      </c>
      <c r="F50" s="134">
        <v>0.0</v>
      </c>
      <c r="G50" s="134">
        <v>0.0</v>
      </c>
      <c r="H50" s="134">
        <v>0.0</v>
      </c>
      <c r="I50" s="134">
        <v>0.0</v>
      </c>
      <c r="J50" s="134">
        <v>0.0</v>
      </c>
      <c r="K50" s="134">
        <v>0.0</v>
      </c>
      <c r="L50" s="134">
        <v>1.0</v>
      </c>
      <c r="M50" s="134">
        <v>0.0</v>
      </c>
      <c r="N50" s="134">
        <v>0.0</v>
      </c>
      <c r="O50" s="134">
        <v>20.0</v>
      </c>
      <c r="P50" s="134">
        <v>16.0</v>
      </c>
      <c r="Q50" s="134">
        <v>2.0</v>
      </c>
    </row>
    <row r="51" ht="12.75" customHeight="1">
      <c r="A51" s="133">
        <v>46.0</v>
      </c>
      <c r="B51" s="133" t="s">
        <v>105</v>
      </c>
      <c r="C51" s="134">
        <v>18.0</v>
      </c>
      <c r="D51" s="134">
        <v>4.0</v>
      </c>
      <c r="E51" s="134">
        <v>0.0</v>
      </c>
      <c r="F51" s="134">
        <v>0.0</v>
      </c>
      <c r="G51" s="134">
        <v>0.0</v>
      </c>
      <c r="H51" s="134">
        <v>0.0</v>
      </c>
      <c r="I51" s="134">
        <v>0.0</v>
      </c>
      <c r="J51" s="134">
        <v>0.0</v>
      </c>
      <c r="K51" s="134">
        <v>0.0</v>
      </c>
      <c r="L51" s="134">
        <v>0.0</v>
      </c>
      <c r="M51" s="134">
        <v>0.0</v>
      </c>
      <c r="N51" s="134">
        <v>0.0</v>
      </c>
      <c r="O51" s="134">
        <v>23.0</v>
      </c>
      <c r="P51" s="134">
        <v>11.0</v>
      </c>
      <c r="Q51" s="134">
        <v>0.0</v>
      </c>
    </row>
    <row r="52" ht="25.5" customHeight="1">
      <c r="A52" s="133">
        <v>47.0</v>
      </c>
      <c r="B52" s="133" t="s">
        <v>106</v>
      </c>
      <c r="C52" s="134">
        <v>23.0</v>
      </c>
      <c r="D52" s="134">
        <v>2.0</v>
      </c>
      <c r="E52" s="134">
        <v>0.0</v>
      </c>
      <c r="F52" s="134">
        <v>0.0</v>
      </c>
      <c r="G52" s="134">
        <v>0.0</v>
      </c>
      <c r="H52" s="134">
        <v>0.0</v>
      </c>
      <c r="I52" s="134">
        <v>0.0</v>
      </c>
      <c r="J52" s="134">
        <v>0.0</v>
      </c>
      <c r="K52" s="134">
        <v>0.0</v>
      </c>
      <c r="L52" s="134">
        <v>0.0</v>
      </c>
      <c r="M52" s="134">
        <v>0.0</v>
      </c>
      <c r="N52" s="134">
        <v>0.0</v>
      </c>
      <c r="O52" s="134">
        <v>8.0</v>
      </c>
      <c r="P52" s="134">
        <v>1.0</v>
      </c>
      <c r="Q52" s="134">
        <v>0.0</v>
      </c>
    </row>
    <row r="53" ht="12.75" customHeight="1">
      <c r="A53" s="133">
        <v>48.0</v>
      </c>
      <c r="B53" s="133" t="s">
        <v>107</v>
      </c>
      <c r="C53" s="134">
        <v>15.0</v>
      </c>
      <c r="D53" s="134">
        <v>9.0</v>
      </c>
      <c r="E53" s="134">
        <v>1.0</v>
      </c>
      <c r="F53" s="134">
        <v>0.0</v>
      </c>
      <c r="G53" s="134">
        <v>0.0</v>
      </c>
      <c r="H53" s="134">
        <v>0.0</v>
      </c>
      <c r="I53" s="134">
        <v>0.0</v>
      </c>
      <c r="J53" s="134">
        <v>0.0</v>
      </c>
      <c r="K53" s="134">
        <v>0.0</v>
      </c>
      <c r="L53" s="134">
        <v>7.0</v>
      </c>
      <c r="M53" s="134">
        <v>1.0</v>
      </c>
      <c r="N53" s="134">
        <v>1.0</v>
      </c>
      <c r="O53" s="134">
        <v>11.0</v>
      </c>
      <c r="P53" s="134">
        <v>9.0</v>
      </c>
      <c r="Q53" s="134">
        <v>1.0</v>
      </c>
    </row>
    <row r="54" ht="12.75" customHeight="1">
      <c r="A54" s="133">
        <v>49.0</v>
      </c>
      <c r="B54" s="133" t="s">
        <v>108</v>
      </c>
      <c r="C54" s="134">
        <v>1.0</v>
      </c>
      <c r="D54" s="134">
        <v>0.0</v>
      </c>
      <c r="E54" s="134">
        <v>0.0</v>
      </c>
      <c r="F54" s="134">
        <v>1.0</v>
      </c>
      <c r="G54" s="134">
        <v>0.0</v>
      </c>
      <c r="H54" s="134">
        <v>1.0</v>
      </c>
      <c r="I54" s="134">
        <v>0.0</v>
      </c>
      <c r="J54" s="134">
        <v>0.0</v>
      </c>
      <c r="K54" s="134">
        <v>0.0</v>
      </c>
      <c r="L54" s="134">
        <v>0.0</v>
      </c>
      <c r="M54" s="134">
        <v>0.0</v>
      </c>
      <c r="N54" s="134">
        <v>0.0</v>
      </c>
      <c r="O54" s="134">
        <v>2.0</v>
      </c>
      <c r="P54" s="134">
        <v>0.0</v>
      </c>
      <c r="Q54" s="134">
        <v>0.0</v>
      </c>
    </row>
    <row r="55" ht="12.75" customHeight="1">
      <c r="A55" s="133">
        <v>50.0</v>
      </c>
      <c r="B55" s="133" t="s">
        <v>109</v>
      </c>
      <c r="C55" s="134">
        <v>23.0</v>
      </c>
      <c r="D55" s="134">
        <v>3.0</v>
      </c>
      <c r="E55" s="134">
        <v>1.0</v>
      </c>
      <c r="F55" s="134">
        <v>0.0</v>
      </c>
      <c r="G55" s="134">
        <v>0.0</v>
      </c>
      <c r="H55" s="134">
        <v>0.0</v>
      </c>
      <c r="I55" s="134">
        <v>0.0</v>
      </c>
      <c r="J55" s="134">
        <v>0.0</v>
      </c>
      <c r="K55" s="134">
        <v>0.0</v>
      </c>
      <c r="L55" s="134">
        <v>3.0</v>
      </c>
      <c r="M55" s="134">
        <v>0.0</v>
      </c>
      <c r="N55" s="134">
        <v>1.0</v>
      </c>
      <c r="O55" s="134">
        <v>85.0</v>
      </c>
      <c r="P55" s="134">
        <v>5.0</v>
      </c>
      <c r="Q55" s="134">
        <v>19.0</v>
      </c>
    </row>
    <row r="56" ht="12.75" customHeight="1">
      <c r="A56" s="133">
        <v>51.0</v>
      </c>
      <c r="B56" s="133" t="s">
        <v>110</v>
      </c>
      <c r="C56" s="134">
        <v>23.0</v>
      </c>
      <c r="D56" s="134">
        <v>0.0</v>
      </c>
      <c r="E56" s="134">
        <v>1.0</v>
      </c>
      <c r="F56" s="134">
        <v>0.0</v>
      </c>
      <c r="G56" s="134">
        <v>0.0</v>
      </c>
      <c r="H56" s="134">
        <v>0.0</v>
      </c>
      <c r="I56" s="134">
        <v>0.0</v>
      </c>
      <c r="J56" s="134">
        <v>0.0</v>
      </c>
      <c r="K56" s="134">
        <v>0.0</v>
      </c>
      <c r="L56" s="134">
        <v>1.0</v>
      </c>
      <c r="M56" s="134">
        <v>0.0</v>
      </c>
      <c r="N56" s="134">
        <v>0.0</v>
      </c>
      <c r="O56" s="134">
        <v>18.0</v>
      </c>
      <c r="P56" s="134">
        <v>1.0</v>
      </c>
      <c r="Q56" s="134">
        <v>0.0</v>
      </c>
    </row>
    <row r="57" ht="25.5" customHeight="1">
      <c r="A57" s="133">
        <v>52.0</v>
      </c>
      <c r="B57" s="133" t="s">
        <v>111</v>
      </c>
      <c r="C57" s="134">
        <v>24.0</v>
      </c>
      <c r="D57" s="134">
        <v>4.0</v>
      </c>
      <c r="E57" s="134">
        <v>4.0</v>
      </c>
      <c r="F57" s="134">
        <v>0.0</v>
      </c>
      <c r="G57" s="134">
        <v>0.0</v>
      </c>
      <c r="H57" s="134">
        <v>0.0</v>
      </c>
      <c r="I57" s="134">
        <v>0.0</v>
      </c>
      <c r="J57" s="134">
        <v>0.0</v>
      </c>
      <c r="K57" s="134">
        <v>0.0</v>
      </c>
      <c r="L57" s="134">
        <v>5.0</v>
      </c>
      <c r="M57" s="134">
        <v>1.0</v>
      </c>
      <c r="N57" s="134">
        <v>0.0</v>
      </c>
      <c r="O57" s="134">
        <v>75.0</v>
      </c>
      <c r="P57" s="134">
        <v>9.0</v>
      </c>
      <c r="Q57" s="134">
        <v>9.0</v>
      </c>
    </row>
    <row r="58" ht="25.5" customHeight="1">
      <c r="A58" s="133">
        <v>53.0</v>
      </c>
      <c r="B58" s="133" t="s">
        <v>112</v>
      </c>
      <c r="C58" s="134">
        <v>9.0</v>
      </c>
      <c r="D58" s="134">
        <v>1.0</v>
      </c>
      <c r="E58" s="134">
        <v>0.0</v>
      </c>
      <c r="F58" s="134">
        <v>0.0</v>
      </c>
      <c r="G58" s="134">
        <v>0.0</v>
      </c>
      <c r="H58" s="134">
        <v>3.0</v>
      </c>
      <c r="I58" s="134">
        <v>0.0</v>
      </c>
      <c r="J58" s="134">
        <v>0.0</v>
      </c>
      <c r="K58" s="134">
        <v>0.0</v>
      </c>
      <c r="L58" s="134">
        <v>1.0</v>
      </c>
      <c r="M58" s="134">
        <v>0.0</v>
      </c>
      <c r="N58" s="134">
        <v>0.0</v>
      </c>
      <c r="O58" s="134">
        <v>1.0</v>
      </c>
      <c r="P58" s="134">
        <v>0.0</v>
      </c>
      <c r="Q58" s="134">
        <v>0.0</v>
      </c>
    </row>
    <row r="59" ht="25.5" customHeight="1">
      <c r="A59" s="133">
        <v>54.0</v>
      </c>
      <c r="B59" s="133" t="s">
        <v>113</v>
      </c>
      <c r="C59" s="134">
        <v>35.0</v>
      </c>
      <c r="D59" s="134">
        <v>15.0</v>
      </c>
      <c r="E59" s="134">
        <v>2.0</v>
      </c>
      <c r="F59" s="134">
        <v>0.0</v>
      </c>
      <c r="G59" s="134">
        <v>0.0</v>
      </c>
      <c r="H59" s="134">
        <v>0.0</v>
      </c>
      <c r="I59" s="134">
        <v>0.0</v>
      </c>
      <c r="J59" s="134">
        <v>0.0</v>
      </c>
      <c r="K59" s="134">
        <v>0.0</v>
      </c>
      <c r="L59" s="134">
        <v>6.0</v>
      </c>
      <c r="M59" s="134">
        <v>1.0</v>
      </c>
      <c r="N59" s="134">
        <v>0.0</v>
      </c>
      <c r="O59" s="134">
        <v>10.0</v>
      </c>
      <c r="P59" s="134">
        <v>4.0</v>
      </c>
      <c r="Q59" s="134">
        <v>3.0</v>
      </c>
    </row>
    <row r="60" ht="12.75" customHeight="1">
      <c r="A60" s="133">
        <v>55.0</v>
      </c>
      <c r="B60" s="133" t="s">
        <v>114</v>
      </c>
      <c r="C60" s="134">
        <v>15.0</v>
      </c>
      <c r="D60" s="134">
        <v>11.0</v>
      </c>
      <c r="E60" s="134">
        <v>0.0</v>
      </c>
      <c r="F60" s="134">
        <v>0.0</v>
      </c>
      <c r="G60" s="134">
        <v>0.0</v>
      </c>
      <c r="H60" s="134">
        <v>0.0</v>
      </c>
      <c r="I60" s="134">
        <v>0.0</v>
      </c>
      <c r="J60" s="134">
        <v>0.0</v>
      </c>
      <c r="K60" s="134">
        <v>0.0</v>
      </c>
      <c r="L60" s="134">
        <v>1.0</v>
      </c>
      <c r="M60" s="134">
        <v>1.0</v>
      </c>
      <c r="N60" s="134">
        <v>0.0</v>
      </c>
      <c r="O60" s="134">
        <v>21.0</v>
      </c>
      <c r="P60" s="134">
        <v>19.0</v>
      </c>
      <c r="Q60" s="134">
        <v>0.0</v>
      </c>
    </row>
    <row r="61" ht="25.5" customHeight="1">
      <c r="A61" s="133">
        <v>56.0</v>
      </c>
      <c r="B61" s="133" t="s">
        <v>115</v>
      </c>
      <c r="C61" s="134">
        <v>35.0</v>
      </c>
      <c r="D61" s="134">
        <v>24.0</v>
      </c>
      <c r="E61" s="134">
        <v>0.0</v>
      </c>
      <c r="F61" s="134">
        <v>0.0</v>
      </c>
      <c r="G61" s="134">
        <v>0.0</v>
      </c>
      <c r="H61" s="134">
        <v>0.0</v>
      </c>
      <c r="I61" s="134">
        <v>0.0</v>
      </c>
      <c r="J61" s="134">
        <v>0.0</v>
      </c>
      <c r="K61" s="134">
        <v>0.0</v>
      </c>
      <c r="L61" s="134">
        <v>0.0</v>
      </c>
      <c r="M61" s="134">
        <v>0.0</v>
      </c>
      <c r="N61" s="134">
        <v>0.0</v>
      </c>
      <c r="O61" s="134">
        <v>9.0</v>
      </c>
      <c r="P61" s="134">
        <v>2.0</v>
      </c>
      <c r="Q61" s="134">
        <v>0.0</v>
      </c>
    </row>
    <row r="62" ht="12.75" customHeight="1">
      <c r="A62" s="133">
        <v>57.0</v>
      </c>
      <c r="B62" s="133" t="s">
        <v>116</v>
      </c>
      <c r="C62" s="134">
        <v>24.0</v>
      </c>
      <c r="D62" s="134">
        <v>4.0</v>
      </c>
      <c r="E62" s="134">
        <v>0.0</v>
      </c>
      <c r="F62" s="134">
        <v>0.0</v>
      </c>
      <c r="G62" s="134">
        <v>0.0</v>
      </c>
      <c r="H62" s="134">
        <v>0.0</v>
      </c>
      <c r="I62" s="134">
        <v>0.0</v>
      </c>
      <c r="J62" s="134">
        <v>0.0</v>
      </c>
      <c r="K62" s="134">
        <v>0.0</v>
      </c>
      <c r="L62" s="134">
        <v>0.0</v>
      </c>
      <c r="M62" s="134">
        <v>0.0</v>
      </c>
      <c r="N62" s="134">
        <v>0.0</v>
      </c>
      <c r="O62" s="134">
        <v>10.0</v>
      </c>
      <c r="P62" s="134">
        <v>3.0</v>
      </c>
      <c r="Q62" s="134">
        <v>0.0</v>
      </c>
    </row>
    <row r="63" ht="12.75" customHeight="1">
      <c r="A63" s="133">
        <v>58.0</v>
      </c>
      <c r="B63" s="133" t="s">
        <v>117</v>
      </c>
      <c r="C63" s="134">
        <v>30.0</v>
      </c>
      <c r="D63" s="134">
        <v>9.0</v>
      </c>
      <c r="E63" s="134">
        <v>2.0</v>
      </c>
      <c r="F63" s="134">
        <v>0.0</v>
      </c>
      <c r="G63" s="134">
        <v>0.0</v>
      </c>
      <c r="H63" s="134">
        <v>0.0</v>
      </c>
      <c r="I63" s="134">
        <v>0.0</v>
      </c>
      <c r="J63" s="134">
        <v>0.0</v>
      </c>
      <c r="K63" s="134">
        <v>0.0</v>
      </c>
      <c r="L63" s="134">
        <v>0.0</v>
      </c>
      <c r="M63" s="134">
        <v>0.0</v>
      </c>
      <c r="N63" s="134">
        <v>0.0</v>
      </c>
      <c r="O63" s="134">
        <v>1.0</v>
      </c>
      <c r="P63" s="134">
        <v>0.0</v>
      </c>
      <c r="Q63" s="134">
        <v>0.0</v>
      </c>
    </row>
    <row r="64" ht="12.75" customHeight="1">
      <c r="A64" s="133">
        <v>59.0</v>
      </c>
      <c r="B64" s="133" t="s">
        <v>118</v>
      </c>
      <c r="C64" s="134">
        <v>30.0</v>
      </c>
      <c r="D64" s="134">
        <v>11.0</v>
      </c>
      <c r="E64" s="134">
        <v>4.0</v>
      </c>
      <c r="F64" s="134">
        <v>2.0</v>
      </c>
      <c r="G64" s="134">
        <v>0.0</v>
      </c>
      <c r="H64" s="134">
        <v>0.0</v>
      </c>
      <c r="I64" s="134">
        <v>0.0</v>
      </c>
      <c r="J64" s="134">
        <v>0.0</v>
      </c>
      <c r="K64" s="134">
        <v>0.0</v>
      </c>
      <c r="L64" s="134">
        <v>1.0</v>
      </c>
      <c r="M64" s="134">
        <v>0.0</v>
      </c>
      <c r="N64" s="134">
        <v>0.0</v>
      </c>
      <c r="O64" s="134">
        <v>25.0</v>
      </c>
      <c r="P64" s="134">
        <v>6.0</v>
      </c>
      <c r="Q64" s="134">
        <v>3.0</v>
      </c>
    </row>
    <row r="65" ht="12.75" customHeight="1">
      <c r="A65" s="133">
        <v>60.0</v>
      </c>
      <c r="B65" s="133" t="s">
        <v>119</v>
      </c>
      <c r="C65" s="134">
        <v>10.0</v>
      </c>
      <c r="D65" s="134">
        <v>0.0</v>
      </c>
      <c r="E65" s="134">
        <v>0.0</v>
      </c>
      <c r="F65" s="134">
        <v>0.0</v>
      </c>
      <c r="G65" s="134">
        <v>0.0</v>
      </c>
      <c r="H65" s="134">
        <v>0.0</v>
      </c>
      <c r="I65" s="134">
        <v>1.0</v>
      </c>
      <c r="J65" s="134">
        <v>0.0</v>
      </c>
      <c r="K65" s="134">
        <v>0.0</v>
      </c>
      <c r="L65" s="134">
        <v>2.0</v>
      </c>
      <c r="M65" s="134">
        <v>0.0</v>
      </c>
      <c r="N65" s="134">
        <v>0.0</v>
      </c>
      <c r="O65" s="134">
        <v>1.0</v>
      </c>
      <c r="P65" s="134">
        <v>1.0</v>
      </c>
      <c r="Q65" s="134">
        <v>0.0</v>
      </c>
    </row>
    <row r="66" ht="12.75" customHeight="1">
      <c r="A66" s="133">
        <v>61.0</v>
      </c>
      <c r="B66" s="133" t="s">
        <v>120</v>
      </c>
      <c r="C66" s="134">
        <v>68.0</v>
      </c>
      <c r="D66" s="134">
        <v>34.0</v>
      </c>
      <c r="E66" s="134">
        <v>0.0</v>
      </c>
      <c r="F66" s="134">
        <v>0.0</v>
      </c>
      <c r="G66" s="134">
        <v>0.0</v>
      </c>
      <c r="H66" s="134">
        <v>0.0</v>
      </c>
      <c r="I66" s="134">
        <v>0.0</v>
      </c>
      <c r="J66" s="134">
        <v>0.0</v>
      </c>
      <c r="K66" s="134">
        <v>0.0</v>
      </c>
      <c r="L66" s="134">
        <v>1.0</v>
      </c>
      <c r="M66" s="134">
        <v>1.0</v>
      </c>
      <c r="N66" s="134">
        <v>0.0</v>
      </c>
      <c r="O66" s="134">
        <v>38.0</v>
      </c>
      <c r="P66" s="134">
        <v>9.0</v>
      </c>
      <c r="Q66" s="134">
        <v>0.0</v>
      </c>
    </row>
    <row r="67" ht="12.75" customHeight="1">
      <c r="A67" s="133">
        <v>62.0</v>
      </c>
      <c r="B67" s="133" t="s">
        <v>121</v>
      </c>
      <c r="C67" s="134">
        <v>0.0</v>
      </c>
      <c r="D67" s="134">
        <v>0.0</v>
      </c>
      <c r="E67" s="134">
        <v>0.0</v>
      </c>
      <c r="F67" s="134">
        <v>0.0</v>
      </c>
      <c r="G67" s="134">
        <v>0.0</v>
      </c>
      <c r="H67" s="134">
        <v>0.0</v>
      </c>
      <c r="I67" s="134">
        <v>0.0</v>
      </c>
      <c r="J67" s="134">
        <v>0.0</v>
      </c>
      <c r="K67" s="134">
        <v>0.0</v>
      </c>
      <c r="L67" s="134">
        <v>0.0</v>
      </c>
      <c r="M67" s="134">
        <v>0.0</v>
      </c>
      <c r="N67" s="134">
        <v>0.0</v>
      </c>
      <c r="O67" s="134">
        <v>20.0</v>
      </c>
      <c r="P67" s="134">
        <v>2.0</v>
      </c>
      <c r="Q67" s="134">
        <v>1.0</v>
      </c>
    </row>
    <row r="68" ht="12.75" customHeight="1">
      <c r="A68" s="133">
        <v>63.0</v>
      </c>
      <c r="B68" s="133" t="s">
        <v>122</v>
      </c>
      <c r="C68" s="134">
        <v>7.0</v>
      </c>
      <c r="D68" s="134">
        <v>0.0</v>
      </c>
      <c r="E68" s="134">
        <v>2.0</v>
      </c>
      <c r="F68" s="134">
        <v>0.0</v>
      </c>
      <c r="G68" s="134">
        <v>0.0</v>
      </c>
      <c r="H68" s="134">
        <v>0.0</v>
      </c>
      <c r="I68" s="134">
        <v>0.0</v>
      </c>
      <c r="J68" s="134">
        <v>0.0</v>
      </c>
      <c r="K68" s="134">
        <v>0.0</v>
      </c>
      <c r="L68" s="134">
        <v>31.0</v>
      </c>
      <c r="M68" s="134">
        <v>0.0</v>
      </c>
      <c r="N68" s="134">
        <v>9.0</v>
      </c>
      <c r="O68" s="134">
        <v>7.0</v>
      </c>
      <c r="P68" s="134">
        <v>0.0</v>
      </c>
      <c r="Q68" s="134">
        <v>2.0</v>
      </c>
    </row>
    <row r="69" ht="12.75" customHeight="1">
      <c r="A69" s="133">
        <v>64.0</v>
      </c>
      <c r="B69" s="133" t="s">
        <v>123</v>
      </c>
      <c r="C69" s="134">
        <v>26.0</v>
      </c>
      <c r="D69" s="134">
        <v>7.0</v>
      </c>
      <c r="E69" s="134">
        <v>1.0</v>
      </c>
      <c r="F69" s="134">
        <v>0.0</v>
      </c>
      <c r="G69" s="134">
        <v>0.0</v>
      </c>
      <c r="H69" s="134">
        <v>1.0</v>
      </c>
      <c r="I69" s="134">
        <v>0.0</v>
      </c>
      <c r="J69" s="134">
        <v>0.0</v>
      </c>
      <c r="K69" s="134">
        <v>0.0</v>
      </c>
      <c r="L69" s="134">
        <v>1.0</v>
      </c>
      <c r="M69" s="134">
        <v>0.0</v>
      </c>
      <c r="N69" s="134">
        <v>0.0</v>
      </c>
      <c r="O69" s="134">
        <v>21.0</v>
      </c>
      <c r="P69" s="134">
        <v>3.0</v>
      </c>
      <c r="Q69" s="134">
        <v>1.0</v>
      </c>
    </row>
    <row r="70" ht="12.75" customHeight="1">
      <c r="A70" s="133">
        <v>65.0</v>
      </c>
      <c r="B70" s="133" t="s">
        <v>124</v>
      </c>
      <c r="C70" s="134">
        <v>0.0</v>
      </c>
      <c r="D70" s="134">
        <v>0.0</v>
      </c>
      <c r="E70" s="134">
        <v>0.0</v>
      </c>
      <c r="F70" s="134">
        <v>0.0</v>
      </c>
      <c r="G70" s="134">
        <v>0.0</v>
      </c>
      <c r="H70" s="134">
        <v>0.0</v>
      </c>
      <c r="I70" s="134">
        <v>0.0</v>
      </c>
      <c r="J70" s="134">
        <v>0.0</v>
      </c>
      <c r="K70" s="134">
        <v>0.0</v>
      </c>
      <c r="L70" s="134">
        <v>0.0</v>
      </c>
      <c r="M70" s="134">
        <v>0.0</v>
      </c>
      <c r="N70" s="134">
        <v>0.0</v>
      </c>
      <c r="O70" s="134">
        <v>14.0</v>
      </c>
      <c r="P70" s="134">
        <v>3.0</v>
      </c>
      <c r="Q70" s="134">
        <v>0.0</v>
      </c>
    </row>
    <row r="71" ht="25.5" customHeight="1">
      <c r="A71" s="133">
        <v>66.0</v>
      </c>
      <c r="B71" s="133" t="s">
        <v>125</v>
      </c>
      <c r="C71" s="134">
        <v>53.0</v>
      </c>
      <c r="D71" s="134">
        <v>6.0</v>
      </c>
      <c r="E71" s="134">
        <v>2.0</v>
      </c>
      <c r="F71" s="134">
        <v>0.0</v>
      </c>
      <c r="G71" s="134">
        <v>0.0</v>
      </c>
      <c r="H71" s="134">
        <v>0.0</v>
      </c>
      <c r="I71" s="134">
        <v>0.0</v>
      </c>
      <c r="J71" s="134">
        <v>0.0</v>
      </c>
      <c r="K71" s="134">
        <v>0.0</v>
      </c>
      <c r="L71" s="134">
        <v>1.0</v>
      </c>
      <c r="M71" s="134">
        <v>0.0</v>
      </c>
      <c r="N71" s="134">
        <v>0.0</v>
      </c>
      <c r="O71" s="134">
        <v>18.0</v>
      </c>
      <c r="P71" s="134">
        <v>1.0</v>
      </c>
      <c r="Q71" s="134">
        <v>0.0</v>
      </c>
    </row>
    <row r="72" ht="12.75" customHeight="1">
      <c r="A72" s="133">
        <v>67.0</v>
      </c>
      <c r="B72" s="133" t="s">
        <v>126</v>
      </c>
      <c r="C72" s="134">
        <v>18.0</v>
      </c>
      <c r="D72" s="134">
        <v>3.0</v>
      </c>
      <c r="E72" s="134">
        <v>0.0</v>
      </c>
      <c r="F72" s="134">
        <v>0.0</v>
      </c>
      <c r="G72" s="134">
        <v>0.0</v>
      </c>
      <c r="H72" s="134">
        <v>0.0</v>
      </c>
      <c r="I72" s="134">
        <v>0.0</v>
      </c>
      <c r="J72" s="134">
        <v>0.0</v>
      </c>
      <c r="K72" s="134">
        <v>0.0</v>
      </c>
      <c r="L72" s="134">
        <v>1.0</v>
      </c>
      <c r="M72" s="134">
        <v>0.0</v>
      </c>
      <c r="N72" s="134">
        <v>0.0</v>
      </c>
      <c r="O72" s="134">
        <v>7.0</v>
      </c>
      <c r="P72" s="134">
        <v>2.0</v>
      </c>
      <c r="Q72" s="134">
        <v>0.0</v>
      </c>
    </row>
    <row r="73" ht="12.75" customHeight="1">
      <c r="A73" s="133">
        <v>68.0</v>
      </c>
      <c r="B73" s="133" t="s">
        <v>127</v>
      </c>
      <c r="C73" s="134">
        <v>29.0</v>
      </c>
      <c r="D73" s="134">
        <v>13.0</v>
      </c>
      <c r="E73" s="134">
        <v>2.0</v>
      </c>
      <c r="F73" s="134">
        <v>0.0</v>
      </c>
      <c r="G73" s="134">
        <v>0.0</v>
      </c>
      <c r="H73" s="134">
        <v>0.0</v>
      </c>
      <c r="I73" s="134">
        <v>0.0</v>
      </c>
      <c r="J73" s="134">
        <v>0.0</v>
      </c>
      <c r="K73" s="134">
        <v>0.0</v>
      </c>
      <c r="L73" s="134">
        <v>2.0</v>
      </c>
      <c r="M73" s="134">
        <v>2.0</v>
      </c>
      <c r="N73" s="134">
        <v>0.0</v>
      </c>
      <c r="O73" s="134">
        <v>18.0</v>
      </c>
      <c r="P73" s="134">
        <v>12.0</v>
      </c>
      <c r="Q73" s="134">
        <v>0.0</v>
      </c>
    </row>
    <row r="74" ht="12.75" customHeight="1">
      <c r="A74" s="133">
        <v>69.0</v>
      </c>
      <c r="B74" s="133" t="s">
        <v>128</v>
      </c>
      <c r="C74" s="134">
        <v>27.0</v>
      </c>
      <c r="D74" s="134">
        <v>4.0</v>
      </c>
      <c r="E74" s="134">
        <v>0.0</v>
      </c>
      <c r="F74" s="134">
        <v>0.0</v>
      </c>
      <c r="G74" s="134">
        <v>0.0</v>
      </c>
      <c r="H74" s="134">
        <v>0.0</v>
      </c>
      <c r="I74" s="134">
        <v>0.0</v>
      </c>
      <c r="J74" s="134">
        <v>0.0</v>
      </c>
      <c r="K74" s="134">
        <v>0.0</v>
      </c>
      <c r="L74" s="134">
        <v>2.0</v>
      </c>
      <c r="M74" s="134">
        <v>1.0</v>
      </c>
      <c r="N74" s="134">
        <v>0.0</v>
      </c>
      <c r="O74" s="134">
        <v>11.0</v>
      </c>
      <c r="P74" s="134">
        <v>0.0</v>
      </c>
      <c r="Q74" s="134">
        <v>2.0</v>
      </c>
    </row>
    <row r="75" ht="12.75" customHeight="1">
      <c r="A75" s="133">
        <v>70.0</v>
      </c>
      <c r="B75" s="133" t="s">
        <v>129</v>
      </c>
      <c r="C75" s="134">
        <v>19.0</v>
      </c>
      <c r="D75" s="134">
        <v>16.0</v>
      </c>
      <c r="E75" s="134">
        <v>0.0</v>
      </c>
      <c r="F75" s="134">
        <v>0.0</v>
      </c>
      <c r="G75" s="134">
        <v>0.0</v>
      </c>
      <c r="H75" s="134">
        <v>0.0</v>
      </c>
      <c r="I75" s="134">
        <v>0.0</v>
      </c>
      <c r="J75" s="134">
        <v>0.0</v>
      </c>
      <c r="K75" s="134">
        <v>0.0</v>
      </c>
      <c r="L75" s="134">
        <v>1.0</v>
      </c>
      <c r="M75" s="134">
        <v>0.0</v>
      </c>
      <c r="N75" s="134">
        <v>0.0</v>
      </c>
      <c r="O75" s="134">
        <v>10.0</v>
      </c>
      <c r="P75" s="134">
        <v>2.0</v>
      </c>
      <c r="Q75" s="134">
        <v>3.0</v>
      </c>
    </row>
    <row r="76" ht="12.75" customHeight="1">
      <c r="A76" s="133">
        <v>71.0</v>
      </c>
      <c r="B76" s="133" t="s">
        <v>130</v>
      </c>
      <c r="C76" s="134">
        <v>20.0</v>
      </c>
      <c r="D76" s="134">
        <v>1.0</v>
      </c>
      <c r="E76" s="134">
        <v>0.0</v>
      </c>
      <c r="F76" s="134">
        <v>0.0</v>
      </c>
      <c r="G76" s="134">
        <v>0.0</v>
      </c>
      <c r="H76" s="134">
        <v>0.0</v>
      </c>
      <c r="I76" s="134">
        <v>0.0</v>
      </c>
      <c r="J76" s="134">
        <v>0.0</v>
      </c>
      <c r="K76" s="134">
        <v>0.0</v>
      </c>
      <c r="L76" s="134">
        <v>2.0</v>
      </c>
      <c r="M76" s="134">
        <v>0.0</v>
      </c>
      <c r="N76" s="134">
        <v>0.0</v>
      </c>
      <c r="O76" s="134">
        <v>29.0</v>
      </c>
      <c r="P76" s="134">
        <v>4.0</v>
      </c>
      <c r="Q76" s="134">
        <v>0.0</v>
      </c>
    </row>
    <row r="77" ht="12.75" customHeight="1">
      <c r="A77" s="133">
        <v>72.0</v>
      </c>
      <c r="B77" s="133" t="s">
        <v>131</v>
      </c>
      <c r="C77" s="134">
        <v>0.0</v>
      </c>
      <c r="D77" s="134">
        <v>0.0</v>
      </c>
      <c r="E77" s="134">
        <v>0.0</v>
      </c>
      <c r="F77" s="134">
        <v>0.0</v>
      </c>
      <c r="G77" s="134">
        <v>0.0</v>
      </c>
      <c r="H77" s="134">
        <v>0.0</v>
      </c>
      <c r="I77" s="134">
        <v>0.0</v>
      </c>
      <c r="J77" s="134">
        <v>0.0</v>
      </c>
      <c r="K77" s="134">
        <v>0.0</v>
      </c>
      <c r="L77" s="134">
        <v>0.0</v>
      </c>
      <c r="M77" s="134">
        <v>0.0</v>
      </c>
      <c r="N77" s="134">
        <v>0.0</v>
      </c>
      <c r="O77" s="134">
        <v>0.0</v>
      </c>
      <c r="P77" s="134">
        <v>0.0</v>
      </c>
      <c r="Q77" s="134">
        <v>0.0</v>
      </c>
    </row>
    <row r="78" ht="12.75" customHeight="1">
      <c r="A78" s="133">
        <v>73.0</v>
      </c>
      <c r="B78" s="133" t="s">
        <v>132</v>
      </c>
      <c r="C78" s="134">
        <v>20.0</v>
      </c>
      <c r="D78" s="134">
        <v>6.0</v>
      </c>
      <c r="E78" s="134">
        <v>0.0</v>
      </c>
      <c r="F78" s="134">
        <v>0.0</v>
      </c>
      <c r="G78" s="134">
        <v>0.0</v>
      </c>
      <c r="H78" s="134">
        <v>0.0</v>
      </c>
      <c r="I78" s="134">
        <v>0.0</v>
      </c>
      <c r="J78" s="134">
        <v>0.0</v>
      </c>
      <c r="K78" s="134">
        <v>0.0</v>
      </c>
      <c r="L78" s="134">
        <v>0.0</v>
      </c>
      <c r="M78" s="134">
        <v>0.0</v>
      </c>
      <c r="N78" s="134">
        <v>0.0</v>
      </c>
      <c r="O78" s="134">
        <v>9.0</v>
      </c>
      <c r="P78" s="134">
        <v>3.0</v>
      </c>
      <c r="Q78" s="134">
        <v>0.0</v>
      </c>
    </row>
    <row r="79" ht="12.75" customHeight="1">
      <c r="A79" s="133">
        <v>74.0</v>
      </c>
      <c r="B79" s="133" t="s">
        <v>133</v>
      </c>
      <c r="C79" s="134">
        <v>28.0</v>
      </c>
      <c r="D79" s="134">
        <v>13.0</v>
      </c>
      <c r="E79" s="134">
        <v>4.0</v>
      </c>
      <c r="F79" s="134">
        <v>1.0</v>
      </c>
      <c r="G79" s="134">
        <v>0.0</v>
      </c>
      <c r="H79" s="134">
        <v>0.0</v>
      </c>
      <c r="I79" s="134">
        <v>0.0</v>
      </c>
      <c r="J79" s="134">
        <v>0.0</v>
      </c>
      <c r="K79" s="134">
        <v>0.0</v>
      </c>
      <c r="L79" s="134">
        <v>0.0</v>
      </c>
      <c r="M79" s="134">
        <v>0.0</v>
      </c>
      <c r="N79" s="134">
        <v>0.0</v>
      </c>
      <c r="O79" s="134">
        <v>3.0</v>
      </c>
      <c r="P79" s="134">
        <v>1.0</v>
      </c>
      <c r="Q79" s="134">
        <v>1.0</v>
      </c>
    </row>
    <row r="80" ht="12.75" customHeight="1">
      <c r="A80" s="133">
        <v>75.0</v>
      </c>
      <c r="B80" s="133" t="s">
        <v>134</v>
      </c>
      <c r="C80" s="134">
        <v>31.0</v>
      </c>
      <c r="D80" s="134">
        <v>14.0</v>
      </c>
      <c r="E80" s="134">
        <v>0.0</v>
      </c>
      <c r="F80" s="134">
        <v>0.0</v>
      </c>
      <c r="G80" s="134">
        <v>0.0</v>
      </c>
      <c r="H80" s="134">
        <v>0.0</v>
      </c>
      <c r="I80" s="134">
        <v>0.0</v>
      </c>
      <c r="J80" s="134">
        <v>0.0</v>
      </c>
      <c r="K80" s="134">
        <v>0.0</v>
      </c>
      <c r="L80" s="134">
        <v>3.0</v>
      </c>
      <c r="M80" s="134">
        <v>0.0</v>
      </c>
      <c r="N80" s="134">
        <v>0.0</v>
      </c>
      <c r="O80" s="134">
        <v>22.0</v>
      </c>
      <c r="P80" s="134">
        <v>2.0</v>
      </c>
      <c r="Q80" s="134">
        <v>0.0</v>
      </c>
    </row>
    <row r="81" ht="12.75" customHeight="1">
      <c r="A81" s="133">
        <v>76.0</v>
      </c>
      <c r="B81" s="133" t="s">
        <v>135</v>
      </c>
      <c r="C81" s="134">
        <v>15.0</v>
      </c>
      <c r="D81" s="134">
        <v>5.0</v>
      </c>
      <c r="E81" s="134">
        <v>0.0</v>
      </c>
      <c r="F81" s="134">
        <v>0.0</v>
      </c>
      <c r="G81" s="134">
        <v>0.0</v>
      </c>
      <c r="H81" s="134">
        <v>0.0</v>
      </c>
      <c r="I81" s="134">
        <v>0.0</v>
      </c>
      <c r="J81" s="134">
        <v>0.0</v>
      </c>
      <c r="K81" s="134">
        <v>0.0</v>
      </c>
      <c r="L81" s="134">
        <v>3.0</v>
      </c>
      <c r="M81" s="134">
        <v>3.0</v>
      </c>
      <c r="N81" s="134">
        <v>0.0</v>
      </c>
      <c r="O81" s="134">
        <v>33.0</v>
      </c>
      <c r="P81" s="134">
        <v>11.0</v>
      </c>
      <c r="Q81" s="134">
        <v>5.0</v>
      </c>
    </row>
    <row r="82" ht="25.5" customHeight="1">
      <c r="A82" s="133">
        <v>79.0</v>
      </c>
      <c r="B82" s="133" t="s">
        <v>136</v>
      </c>
      <c r="C82" s="134">
        <v>2.0</v>
      </c>
      <c r="D82" s="134">
        <v>1.0</v>
      </c>
      <c r="E82" s="134">
        <v>0.0</v>
      </c>
      <c r="F82" s="134">
        <v>0.0</v>
      </c>
      <c r="G82" s="134">
        <v>0.0</v>
      </c>
      <c r="H82" s="134">
        <v>0.0</v>
      </c>
      <c r="I82" s="134">
        <v>0.0</v>
      </c>
      <c r="J82" s="134">
        <v>0.0</v>
      </c>
      <c r="K82" s="134">
        <v>0.0</v>
      </c>
      <c r="L82" s="134">
        <v>0.0</v>
      </c>
      <c r="M82" s="134">
        <v>0.0</v>
      </c>
      <c r="N82" s="134">
        <v>0.0</v>
      </c>
      <c r="O82" s="134">
        <v>5.0</v>
      </c>
      <c r="P82" s="134">
        <v>2.0</v>
      </c>
      <c r="Q82" s="134">
        <v>0.0</v>
      </c>
    </row>
    <row r="83" ht="25.5" customHeight="1">
      <c r="A83" s="133">
        <v>83.0</v>
      </c>
      <c r="B83" s="133" t="s">
        <v>137</v>
      </c>
      <c r="C83" s="134">
        <v>0.0</v>
      </c>
      <c r="D83" s="134">
        <v>0.0</v>
      </c>
      <c r="E83" s="134">
        <v>0.0</v>
      </c>
      <c r="F83" s="134">
        <v>0.0</v>
      </c>
      <c r="G83" s="134">
        <v>0.0</v>
      </c>
      <c r="H83" s="134">
        <v>0.0</v>
      </c>
      <c r="I83" s="134">
        <v>0.0</v>
      </c>
      <c r="J83" s="134">
        <v>0.0</v>
      </c>
      <c r="K83" s="134">
        <v>0.0</v>
      </c>
      <c r="L83" s="134">
        <v>0.0</v>
      </c>
      <c r="M83" s="134">
        <v>0.0</v>
      </c>
      <c r="N83" s="134">
        <v>0.0</v>
      </c>
      <c r="O83" s="134">
        <v>2.0</v>
      </c>
      <c r="P83" s="134">
        <v>0.0</v>
      </c>
      <c r="Q83" s="134">
        <v>1.0</v>
      </c>
    </row>
    <row r="84" ht="25.5" customHeight="1">
      <c r="A84" s="133">
        <v>86.0</v>
      </c>
      <c r="B84" s="133" t="s">
        <v>138</v>
      </c>
      <c r="C84" s="134">
        <v>1.0</v>
      </c>
      <c r="D84" s="134">
        <v>0.0</v>
      </c>
      <c r="E84" s="134">
        <v>0.0</v>
      </c>
      <c r="F84" s="134">
        <v>0.0</v>
      </c>
      <c r="G84" s="134">
        <v>0.0</v>
      </c>
      <c r="H84" s="134">
        <v>0.0</v>
      </c>
      <c r="I84" s="134">
        <v>0.0</v>
      </c>
      <c r="J84" s="134">
        <v>0.0</v>
      </c>
      <c r="K84" s="134">
        <v>0.0</v>
      </c>
      <c r="L84" s="134">
        <v>9.0</v>
      </c>
      <c r="M84" s="134">
        <v>0.0</v>
      </c>
      <c r="N84" s="134">
        <v>0.0</v>
      </c>
      <c r="O84" s="134">
        <v>19.0</v>
      </c>
      <c r="P84" s="134">
        <v>6.0</v>
      </c>
      <c r="Q84" s="134">
        <v>0.0</v>
      </c>
    </row>
    <row r="85" ht="25.5" customHeight="1">
      <c r="A85" s="133">
        <v>87.0</v>
      </c>
      <c r="B85" s="133" t="s">
        <v>139</v>
      </c>
      <c r="C85" s="134">
        <v>4.0</v>
      </c>
      <c r="D85" s="134">
        <v>0.0</v>
      </c>
      <c r="E85" s="134">
        <v>0.0</v>
      </c>
      <c r="F85" s="134">
        <v>0.0</v>
      </c>
      <c r="G85" s="134">
        <v>0.0</v>
      </c>
      <c r="H85" s="134">
        <v>0.0</v>
      </c>
      <c r="I85" s="134">
        <v>0.0</v>
      </c>
      <c r="J85" s="134">
        <v>0.0</v>
      </c>
      <c r="K85" s="134">
        <v>0.0</v>
      </c>
      <c r="L85" s="134">
        <v>0.0</v>
      </c>
      <c r="M85" s="134">
        <v>0.0</v>
      </c>
      <c r="N85" s="134">
        <v>0.0</v>
      </c>
      <c r="O85" s="134">
        <v>2.0</v>
      </c>
      <c r="P85" s="134">
        <v>0.0</v>
      </c>
      <c r="Q85" s="134">
        <v>0.0</v>
      </c>
    </row>
    <row r="86" ht="25.5" customHeight="1">
      <c r="A86" s="133">
        <v>89.0</v>
      </c>
      <c r="B86" s="133" t="s">
        <v>140</v>
      </c>
      <c r="C86" s="134">
        <v>2.0</v>
      </c>
      <c r="D86" s="134">
        <v>0.0</v>
      </c>
      <c r="E86" s="134">
        <v>0.0</v>
      </c>
      <c r="F86" s="134">
        <v>0.0</v>
      </c>
      <c r="G86" s="134">
        <v>0.0</v>
      </c>
      <c r="H86" s="134">
        <v>0.0</v>
      </c>
      <c r="I86" s="134">
        <v>0.0</v>
      </c>
      <c r="J86" s="134">
        <v>0.0</v>
      </c>
      <c r="K86" s="134">
        <v>0.0</v>
      </c>
      <c r="L86" s="134">
        <v>0.0</v>
      </c>
      <c r="M86" s="134">
        <v>0.0</v>
      </c>
      <c r="N86" s="134">
        <v>0.0</v>
      </c>
      <c r="O86" s="134">
        <v>11.0</v>
      </c>
      <c r="P86" s="134">
        <v>3.0</v>
      </c>
      <c r="Q86" s="134">
        <v>0.0</v>
      </c>
    </row>
    <row r="87" ht="12.75" customHeight="1">
      <c r="A87" s="133">
        <v>91.0</v>
      </c>
      <c r="B87" s="133" t="s">
        <v>141</v>
      </c>
      <c r="C87" s="134">
        <v>12.0</v>
      </c>
      <c r="D87" s="134">
        <v>6.0</v>
      </c>
      <c r="E87" s="134">
        <v>0.0</v>
      </c>
      <c r="F87" s="134">
        <v>0.0</v>
      </c>
      <c r="G87" s="134">
        <v>0.0</v>
      </c>
      <c r="H87" s="134">
        <v>0.0</v>
      </c>
      <c r="I87" s="134">
        <v>1.0</v>
      </c>
      <c r="J87" s="134">
        <v>0.0</v>
      </c>
      <c r="K87" s="134">
        <v>0.0</v>
      </c>
      <c r="L87" s="134">
        <v>0.0</v>
      </c>
      <c r="M87" s="134">
        <v>0.0</v>
      </c>
      <c r="N87" s="134">
        <v>0.0</v>
      </c>
      <c r="O87" s="134">
        <v>20.0</v>
      </c>
      <c r="P87" s="134">
        <v>7.0</v>
      </c>
      <c r="Q87" s="134">
        <v>1.0</v>
      </c>
    </row>
    <row r="88" ht="12.75" customHeight="1">
      <c r="A88" s="133">
        <v>92.0</v>
      </c>
      <c r="B88" s="133" t="s">
        <v>142</v>
      </c>
      <c r="C88" s="134">
        <v>0.0</v>
      </c>
      <c r="D88" s="134">
        <v>0.0</v>
      </c>
      <c r="E88" s="134">
        <v>0.0</v>
      </c>
      <c r="F88" s="134">
        <v>0.0</v>
      </c>
      <c r="G88" s="134">
        <v>0.0</v>
      </c>
      <c r="H88" s="134">
        <v>0.0</v>
      </c>
      <c r="I88" s="134">
        <v>0.0</v>
      </c>
      <c r="J88" s="134">
        <v>0.0</v>
      </c>
      <c r="K88" s="134">
        <v>0.0</v>
      </c>
      <c r="L88" s="134">
        <v>0.0</v>
      </c>
      <c r="M88" s="134">
        <v>0.0</v>
      </c>
      <c r="N88" s="134">
        <v>0.0</v>
      </c>
      <c r="O88" s="134">
        <v>1.0</v>
      </c>
      <c r="P88" s="134">
        <v>0.0</v>
      </c>
      <c r="Q88" s="134">
        <v>0.0</v>
      </c>
    </row>
    <row r="89" ht="12.75" customHeight="1">
      <c r="A89" s="133">
        <v>77.0</v>
      </c>
      <c r="B89" s="133" t="s">
        <v>143</v>
      </c>
      <c r="C89" s="134">
        <v>0.0</v>
      </c>
      <c r="D89" s="134">
        <v>0.0</v>
      </c>
      <c r="E89" s="134">
        <v>0.0</v>
      </c>
      <c r="F89" s="134">
        <v>0.0</v>
      </c>
      <c r="G89" s="134">
        <v>0.0</v>
      </c>
      <c r="H89" s="134">
        <v>0.0</v>
      </c>
      <c r="I89" s="134">
        <v>0.0</v>
      </c>
      <c r="J89" s="134">
        <v>0.0</v>
      </c>
      <c r="K89" s="134">
        <v>0.0</v>
      </c>
      <c r="L89" s="134">
        <v>0.0</v>
      </c>
      <c r="M89" s="134">
        <v>0.0</v>
      </c>
      <c r="N89" s="134">
        <v>0.0</v>
      </c>
      <c r="O89" s="134">
        <v>25.0</v>
      </c>
      <c r="P89" s="134">
        <v>0.0</v>
      </c>
      <c r="Q89" s="134">
        <v>25.0</v>
      </c>
    </row>
    <row r="90" ht="12.75" customHeight="1">
      <c r="A90" s="133">
        <v>78.0</v>
      </c>
      <c r="B90" s="136" t="s">
        <v>144</v>
      </c>
      <c r="C90" s="134">
        <v>1.0</v>
      </c>
      <c r="D90" s="134">
        <v>0.0</v>
      </c>
      <c r="E90" s="134">
        <v>1.0</v>
      </c>
      <c r="F90" s="134">
        <v>2.0</v>
      </c>
      <c r="G90" s="134">
        <v>0.0</v>
      </c>
      <c r="H90" s="134">
        <v>0.0</v>
      </c>
      <c r="I90" s="134">
        <v>0.0</v>
      </c>
      <c r="J90" s="134">
        <v>0.0</v>
      </c>
      <c r="K90" s="134">
        <v>0.0</v>
      </c>
      <c r="L90" s="134">
        <v>1.0</v>
      </c>
      <c r="M90" s="134">
        <v>0.0</v>
      </c>
      <c r="N90" s="134">
        <v>0.0</v>
      </c>
      <c r="O90" s="134">
        <v>51.0</v>
      </c>
      <c r="P90" s="134">
        <v>4.0</v>
      </c>
      <c r="Q90" s="134">
        <v>17.0</v>
      </c>
    </row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9">
    <mergeCell ref="L4:N4"/>
    <mergeCell ref="O4:Q4"/>
    <mergeCell ref="A1:A5"/>
    <mergeCell ref="B1:B5"/>
    <mergeCell ref="C1:Q2"/>
    <mergeCell ref="C3:Q3"/>
    <mergeCell ref="C4:E4"/>
    <mergeCell ref="F4:H4"/>
    <mergeCell ref="I4:K4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0"/>
    <col customWidth="1" min="2" max="2" width="25.75"/>
    <col customWidth="1" min="3" max="17" width="8.0"/>
  </cols>
  <sheetData>
    <row r="1" ht="12.75" customHeight="1">
      <c r="A1" s="129" t="s">
        <v>38</v>
      </c>
      <c r="B1" s="130" t="s">
        <v>55</v>
      </c>
      <c r="C1" s="131" t="s">
        <v>56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ht="12.75" customHeight="1">
      <c r="A2" s="108"/>
      <c r="B2" s="108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ht="12.75" customHeight="1">
      <c r="A3" s="108"/>
      <c r="B3" s="108"/>
      <c r="C3" s="109" t="s">
        <v>40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12.75" customHeight="1">
      <c r="A4" s="108"/>
      <c r="B4" s="108"/>
      <c r="C4" s="5" t="s">
        <v>41</v>
      </c>
      <c r="D4" s="3"/>
      <c r="E4" s="4"/>
      <c r="F4" s="5" t="s">
        <v>42</v>
      </c>
      <c r="G4" s="3"/>
      <c r="H4" s="4"/>
      <c r="I4" s="5" t="s">
        <v>43</v>
      </c>
      <c r="J4" s="3"/>
      <c r="K4" s="4"/>
      <c r="L4" s="5" t="s">
        <v>44</v>
      </c>
      <c r="M4" s="3"/>
      <c r="N4" s="4"/>
      <c r="O4" s="109" t="s">
        <v>57</v>
      </c>
      <c r="P4" s="3"/>
      <c r="Q4" s="4"/>
    </row>
    <row r="5" ht="165.75" customHeight="1">
      <c r="A5" s="120"/>
      <c r="B5" s="120"/>
      <c r="C5" s="117" t="s">
        <v>39</v>
      </c>
      <c r="D5" s="132" t="s">
        <v>58</v>
      </c>
      <c r="E5" s="132" t="s">
        <v>59</v>
      </c>
      <c r="F5" s="117" t="s">
        <v>39</v>
      </c>
      <c r="G5" s="132" t="s">
        <v>58</v>
      </c>
      <c r="H5" s="132" t="s">
        <v>59</v>
      </c>
      <c r="I5" s="117" t="s">
        <v>39</v>
      </c>
      <c r="J5" s="132" t="s">
        <v>58</v>
      </c>
      <c r="K5" s="132" t="s">
        <v>59</v>
      </c>
      <c r="L5" s="117" t="s">
        <v>39</v>
      </c>
      <c r="M5" s="132" t="s">
        <v>58</v>
      </c>
      <c r="N5" s="132" t="s">
        <v>59</v>
      </c>
      <c r="O5" s="117" t="s">
        <v>39</v>
      </c>
      <c r="P5" s="132" t="s">
        <v>58</v>
      </c>
      <c r="Q5" s="132" t="s">
        <v>59</v>
      </c>
    </row>
    <row r="6" ht="12.75" customHeight="1">
      <c r="A6" s="133">
        <v>1.0</v>
      </c>
      <c r="B6" s="133" t="s">
        <v>60</v>
      </c>
      <c r="C6" s="134">
        <v>7.0</v>
      </c>
      <c r="D6" s="134">
        <v>6.0</v>
      </c>
      <c r="E6" s="134">
        <v>0.0</v>
      </c>
      <c r="F6" s="134">
        <v>0.0</v>
      </c>
      <c r="G6" s="134">
        <v>0.0</v>
      </c>
      <c r="H6" s="134">
        <v>0.0</v>
      </c>
      <c r="I6" s="134">
        <v>0.0</v>
      </c>
      <c r="J6" s="134">
        <v>0.0</v>
      </c>
      <c r="K6" s="134">
        <v>0.0</v>
      </c>
      <c r="L6" s="134">
        <v>0.0</v>
      </c>
      <c r="M6" s="134">
        <v>0.0</v>
      </c>
      <c r="N6" s="134">
        <v>0.0</v>
      </c>
      <c r="O6" s="134">
        <v>0.0</v>
      </c>
      <c r="P6" s="134">
        <v>0.0</v>
      </c>
      <c r="Q6" s="134">
        <v>0.0</v>
      </c>
    </row>
    <row r="7" ht="12.75" customHeight="1">
      <c r="A7" s="133">
        <v>2.0</v>
      </c>
      <c r="B7" s="133" t="s">
        <v>61</v>
      </c>
      <c r="C7" s="134">
        <v>55.0</v>
      </c>
      <c r="D7" s="134">
        <v>39.0</v>
      </c>
      <c r="E7" s="134">
        <v>0.0</v>
      </c>
      <c r="F7" s="134">
        <v>0.0</v>
      </c>
      <c r="G7" s="134">
        <v>0.0</v>
      </c>
      <c r="H7" s="134">
        <v>0.0</v>
      </c>
      <c r="I7" s="134">
        <v>1.0</v>
      </c>
      <c r="J7" s="134">
        <v>0.0</v>
      </c>
      <c r="K7" s="134">
        <v>0.0</v>
      </c>
      <c r="L7" s="134">
        <v>5.0</v>
      </c>
      <c r="M7" s="134">
        <v>1.0</v>
      </c>
      <c r="N7" s="134">
        <v>0.0</v>
      </c>
      <c r="O7" s="134">
        <v>21.0</v>
      </c>
      <c r="P7" s="134">
        <v>6.0</v>
      </c>
      <c r="Q7" s="134">
        <v>1.0</v>
      </c>
    </row>
    <row r="8" ht="12.75" customHeight="1">
      <c r="A8" s="133">
        <v>3.0</v>
      </c>
      <c r="B8" s="133" t="s">
        <v>62</v>
      </c>
      <c r="C8" s="134">
        <v>21.0</v>
      </c>
      <c r="D8" s="134">
        <v>17.0</v>
      </c>
      <c r="E8" s="134">
        <v>0.0</v>
      </c>
      <c r="F8" s="134">
        <v>0.0</v>
      </c>
      <c r="G8" s="134">
        <v>0.0</v>
      </c>
      <c r="H8" s="134">
        <v>0.0</v>
      </c>
      <c r="I8" s="134">
        <v>0.0</v>
      </c>
      <c r="J8" s="134">
        <v>0.0</v>
      </c>
      <c r="K8" s="134">
        <v>0.0</v>
      </c>
      <c r="L8" s="134">
        <v>1.0</v>
      </c>
      <c r="M8" s="134">
        <v>0.0</v>
      </c>
      <c r="N8" s="134">
        <v>0.0</v>
      </c>
      <c r="O8" s="134">
        <v>10.0</v>
      </c>
      <c r="P8" s="134">
        <v>5.0</v>
      </c>
      <c r="Q8" s="134">
        <v>0.0</v>
      </c>
    </row>
    <row r="9" ht="12.75" customHeight="1">
      <c r="A9" s="133">
        <v>4.0</v>
      </c>
      <c r="B9" s="133" t="s">
        <v>63</v>
      </c>
      <c r="C9" s="134">
        <v>14.0</v>
      </c>
      <c r="D9" s="134">
        <v>9.0</v>
      </c>
      <c r="E9" s="134">
        <v>0.0</v>
      </c>
      <c r="F9" s="134">
        <v>0.0</v>
      </c>
      <c r="G9" s="134">
        <v>0.0</v>
      </c>
      <c r="H9" s="134">
        <v>0.0</v>
      </c>
      <c r="I9" s="134">
        <v>0.0</v>
      </c>
      <c r="J9" s="134">
        <v>0.0</v>
      </c>
      <c r="K9" s="134">
        <v>0.0</v>
      </c>
      <c r="L9" s="134">
        <v>0.0</v>
      </c>
      <c r="M9" s="134">
        <v>0.0</v>
      </c>
      <c r="N9" s="134">
        <v>0.0</v>
      </c>
      <c r="O9" s="134">
        <v>2.0</v>
      </c>
      <c r="P9" s="134">
        <v>1.0</v>
      </c>
      <c r="Q9" s="134">
        <v>0.0</v>
      </c>
    </row>
    <row r="10" ht="12.75" customHeight="1">
      <c r="A10" s="133">
        <v>5.0</v>
      </c>
      <c r="B10" s="133" t="s">
        <v>64</v>
      </c>
      <c r="C10" s="134">
        <v>108.0</v>
      </c>
      <c r="D10" s="134">
        <v>87.0</v>
      </c>
      <c r="E10" s="134">
        <v>0.0</v>
      </c>
      <c r="F10" s="134">
        <v>0.0</v>
      </c>
      <c r="G10" s="134">
        <v>0.0</v>
      </c>
      <c r="H10" s="134">
        <v>0.0</v>
      </c>
      <c r="I10" s="134">
        <v>0.0</v>
      </c>
      <c r="J10" s="134">
        <v>0.0</v>
      </c>
      <c r="K10" s="134">
        <v>0.0</v>
      </c>
      <c r="L10" s="134">
        <v>0.0</v>
      </c>
      <c r="M10" s="134">
        <v>0.0</v>
      </c>
      <c r="N10" s="134">
        <v>0.0</v>
      </c>
      <c r="O10" s="134">
        <v>0.0</v>
      </c>
      <c r="P10" s="134">
        <v>0.0</v>
      </c>
      <c r="Q10" s="134">
        <v>0.0</v>
      </c>
    </row>
    <row r="11" ht="12.75" customHeight="1">
      <c r="A11" s="133">
        <v>6.0</v>
      </c>
      <c r="B11" s="133" t="s">
        <v>65</v>
      </c>
      <c r="C11" s="134">
        <v>0.0</v>
      </c>
      <c r="D11" s="134">
        <v>0.0</v>
      </c>
      <c r="E11" s="134">
        <v>0.0</v>
      </c>
      <c r="F11" s="134">
        <v>0.0</v>
      </c>
      <c r="G11" s="134">
        <v>0.0</v>
      </c>
      <c r="H11" s="134">
        <v>0.0</v>
      </c>
      <c r="I11" s="134">
        <v>0.0</v>
      </c>
      <c r="J11" s="134">
        <v>0.0</v>
      </c>
      <c r="K11" s="134">
        <v>0.0</v>
      </c>
      <c r="L11" s="134">
        <v>0.0</v>
      </c>
      <c r="M11" s="134">
        <v>0.0</v>
      </c>
      <c r="N11" s="134">
        <v>0.0</v>
      </c>
      <c r="O11" s="134">
        <v>0.0</v>
      </c>
      <c r="P11" s="134">
        <v>0.0</v>
      </c>
      <c r="Q11" s="134">
        <v>0.0</v>
      </c>
    </row>
    <row r="12" ht="25.5" customHeight="1">
      <c r="A12" s="133">
        <v>7.0</v>
      </c>
      <c r="B12" s="133" t="s">
        <v>66</v>
      </c>
      <c r="C12" s="134">
        <v>1.0</v>
      </c>
      <c r="D12" s="134">
        <v>1.0</v>
      </c>
      <c r="E12" s="134">
        <v>0.0</v>
      </c>
      <c r="F12" s="134">
        <v>0.0</v>
      </c>
      <c r="G12" s="134">
        <v>0.0</v>
      </c>
      <c r="H12" s="134">
        <v>0.0</v>
      </c>
      <c r="I12" s="134">
        <v>0.0</v>
      </c>
      <c r="J12" s="134">
        <v>0.0</v>
      </c>
      <c r="K12" s="134">
        <v>0.0</v>
      </c>
      <c r="L12" s="134">
        <v>0.0</v>
      </c>
      <c r="M12" s="134">
        <v>0.0</v>
      </c>
      <c r="N12" s="134">
        <v>0.0</v>
      </c>
      <c r="O12" s="134">
        <v>1.0</v>
      </c>
      <c r="P12" s="134">
        <v>1.0</v>
      </c>
      <c r="Q12" s="134">
        <v>0.0</v>
      </c>
    </row>
    <row r="13" ht="12.75" customHeight="1">
      <c r="A13" s="133">
        <v>8.0</v>
      </c>
      <c r="B13" s="133" t="s">
        <v>67</v>
      </c>
      <c r="C13" s="134">
        <v>9.0</v>
      </c>
      <c r="D13" s="134">
        <v>7.0</v>
      </c>
      <c r="E13" s="134">
        <v>0.0</v>
      </c>
      <c r="F13" s="134">
        <v>0.0</v>
      </c>
      <c r="G13" s="134">
        <v>0.0</v>
      </c>
      <c r="H13" s="134">
        <v>0.0</v>
      </c>
      <c r="I13" s="134">
        <v>0.0</v>
      </c>
      <c r="J13" s="134">
        <v>0.0</v>
      </c>
      <c r="K13" s="134">
        <v>0.0</v>
      </c>
      <c r="L13" s="134">
        <v>0.0</v>
      </c>
      <c r="M13" s="134">
        <v>0.0</v>
      </c>
      <c r="N13" s="134">
        <v>0.0</v>
      </c>
      <c r="O13" s="134">
        <v>5.0</v>
      </c>
      <c r="P13" s="134">
        <v>3.0</v>
      </c>
      <c r="Q13" s="134">
        <v>0.0</v>
      </c>
    </row>
    <row r="14" ht="25.5" customHeight="1">
      <c r="A14" s="133">
        <v>9.0</v>
      </c>
      <c r="B14" s="133" t="s">
        <v>68</v>
      </c>
      <c r="C14" s="134">
        <v>15.0</v>
      </c>
      <c r="D14" s="134">
        <v>13.0</v>
      </c>
      <c r="E14" s="134">
        <v>1.0</v>
      </c>
      <c r="F14" s="134">
        <v>0.0</v>
      </c>
      <c r="G14" s="134">
        <v>0.0</v>
      </c>
      <c r="H14" s="134">
        <v>0.0</v>
      </c>
      <c r="I14" s="134">
        <v>0.0</v>
      </c>
      <c r="J14" s="134">
        <v>0.0</v>
      </c>
      <c r="K14" s="134">
        <v>0.0</v>
      </c>
      <c r="L14" s="134">
        <v>0.0</v>
      </c>
      <c r="M14" s="134">
        <v>0.0</v>
      </c>
      <c r="N14" s="134">
        <v>0.0</v>
      </c>
      <c r="O14" s="134">
        <v>0.0</v>
      </c>
      <c r="P14" s="134">
        <v>0.0</v>
      </c>
      <c r="Q14" s="134">
        <v>0.0</v>
      </c>
    </row>
    <row r="15" ht="12.75" customHeight="1">
      <c r="A15" s="133">
        <v>10.0</v>
      </c>
      <c r="B15" s="133" t="s">
        <v>69</v>
      </c>
      <c r="C15" s="134">
        <v>19.0</v>
      </c>
      <c r="D15" s="134">
        <v>0.0</v>
      </c>
      <c r="E15" s="134">
        <v>0.0</v>
      </c>
      <c r="F15" s="134">
        <v>0.0</v>
      </c>
      <c r="G15" s="134">
        <v>0.0</v>
      </c>
      <c r="H15" s="134">
        <v>0.0</v>
      </c>
      <c r="I15" s="134">
        <v>0.0</v>
      </c>
      <c r="J15" s="134">
        <v>0.0</v>
      </c>
      <c r="K15" s="134">
        <v>0.0</v>
      </c>
      <c r="L15" s="134">
        <v>0.0</v>
      </c>
      <c r="M15" s="134">
        <v>0.0</v>
      </c>
      <c r="N15" s="134">
        <v>0.0</v>
      </c>
      <c r="O15" s="134">
        <v>2.0</v>
      </c>
      <c r="P15" s="134">
        <v>0.0</v>
      </c>
      <c r="Q15" s="134">
        <v>0.0</v>
      </c>
    </row>
    <row r="16" ht="12.75" customHeight="1">
      <c r="A16" s="133">
        <v>11.0</v>
      </c>
      <c r="B16" s="133" t="s">
        <v>70</v>
      </c>
      <c r="C16" s="134">
        <v>4.0</v>
      </c>
      <c r="D16" s="134">
        <v>3.0</v>
      </c>
      <c r="E16" s="134">
        <v>0.0</v>
      </c>
      <c r="F16" s="134">
        <v>0.0</v>
      </c>
      <c r="G16" s="134">
        <v>0.0</v>
      </c>
      <c r="H16" s="134">
        <v>0.0</v>
      </c>
      <c r="I16" s="134">
        <v>0.0</v>
      </c>
      <c r="J16" s="134">
        <v>0.0</v>
      </c>
      <c r="K16" s="134">
        <v>0.0</v>
      </c>
      <c r="L16" s="134">
        <v>0.0</v>
      </c>
      <c r="M16" s="134">
        <v>0.0</v>
      </c>
      <c r="N16" s="134">
        <v>0.0</v>
      </c>
      <c r="O16" s="134">
        <v>36.0</v>
      </c>
      <c r="P16" s="134">
        <v>10.0</v>
      </c>
      <c r="Q16" s="134">
        <v>8.0</v>
      </c>
    </row>
    <row r="17" ht="12.75" customHeight="1">
      <c r="A17" s="133">
        <v>12.0</v>
      </c>
      <c r="B17" s="133" t="s">
        <v>71</v>
      </c>
      <c r="C17" s="134">
        <v>2.0</v>
      </c>
      <c r="D17" s="134">
        <v>1.0</v>
      </c>
      <c r="E17" s="134">
        <v>0.0</v>
      </c>
      <c r="F17" s="134">
        <v>0.0</v>
      </c>
      <c r="G17" s="134">
        <v>0.0</v>
      </c>
      <c r="H17" s="134">
        <v>0.0</v>
      </c>
      <c r="I17" s="134">
        <v>0.0</v>
      </c>
      <c r="J17" s="134">
        <v>0.0</v>
      </c>
      <c r="K17" s="134">
        <v>0.0</v>
      </c>
      <c r="L17" s="134">
        <v>0.0</v>
      </c>
      <c r="M17" s="134">
        <v>0.0</v>
      </c>
      <c r="N17" s="134">
        <v>0.0</v>
      </c>
      <c r="O17" s="134">
        <v>29.0</v>
      </c>
      <c r="P17" s="134">
        <v>3.0</v>
      </c>
      <c r="Q17" s="134">
        <v>0.0</v>
      </c>
    </row>
    <row r="18" ht="12.75" customHeight="1">
      <c r="A18" s="135">
        <v>13.0</v>
      </c>
      <c r="B18" s="135" t="s">
        <v>72</v>
      </c>
      <c r="C18" s="134">
        <v>19.0</v>
      </c>
      <c r="D18" s="134">
        <v>12.0</v>
      </c>
      <c r="E18" s="134">
        <v>0.0</v>
      </c>
      <c r="F18" s="134">
        <v>0.0</v>
      </c>
      <c r="G18" s="134">
        <v>0.0</v>
      </c>
      <c r="H18" s="134">
        <v>0.0</v>
      </c>
      <c r="I18" s="134">
        <v>0.0</v>
      </c>
      <c r="J18" s="134">
        <v>0.0</v>
      </c>
      <c r="K18" s="134">
        <v>0.0</v>
      </c>
      <c r="L18" s="134">
        <v>0.0</v>
      </c>
      <c r="M18" s="134">
        <v>0.0</v>
      </c>
      <c r="N18" s="134">
        <v>0.0</v>
      </c>
      <c r="O18" s="134">
        <v>8.0</v>
      </c>
      <c r="P18" s="134">
        <v>5.0</v>
      </c>
      <c r="Q18" s="134">
        <v>0.0</v>
      </c>
    </row>
    <row r="19" ht="12.75" customHeight="1">
      <c r="A19" s="133">
        <v>14.0</v>
      </c>
      <c r="B19" s="133" t="s">
        <v>73</v>
      </c>
      <c r="C19" s="134">
        <v>37.0</v>
      </c>
      <c r="D19" s="134">
        <v>17.0</v>
      </c>
      <c r="E19" s="134">
        <v>2.0</v>
      </c>
      <c r="F19" s="134">
        <v>1.0</v>
      </c>
      <c r="G19" s="134">
        <v>1.0</v>
      </c>
      <c r="H19" s="134">
        <v>0.0</v>
      </c>
      <c r="I19" s="134">
        <v>0.0</v>
      </c>
      <c r="J19" s="134">
        <v>0.0</v>
      </c>
      <c r="K19" s="134">
        <v>0.0</v>
      </c>
      <c r="L19" s="134">
        <v>0.0</v>
      </c>
      <c r="M19" s="134">
        <v>0.0</v>
      </c>
      <c r="N19" s="134">
        <v>0.0</v>
      </c>
      <c r="O19" s="134">
        <v>38.0</v>
      </c>
      <c r="P19" s="134">
        <v>37.0</v>
      </c>
      <c r="Q19" s="134">
        <v>1.0</v>
      </c>
    </row>
    <row r="20" ht="25.5" customHeight="1">
      <c r="A20" s="133">
        <v>15.0</v>
      </c>
      <c r="B20" s="133" t="s">
        <v>74</v>
      </c>
      <c r="C20" s="134">
        <v>13.0</v>
      </c>
      <c r="D20" s="134">
        <v>4.0</v>
      </c>
      <c r="E20" s="134">
        <v>0.0</v>
      </c>
      <c r="F20" s="134">
        <v>0.0</v>
      </c>
      <c r="G20" s="134">
        <v>0.0</v>
      </c>
      <c r="H20" s="134">
        <v>0.0</v>
      </c>
      <c r="I20" s="134">
        <v>0.0</v>
      </c>
      <c r="J20" s="134">
        <v>0.0</v>
      </c>
      <c r="K20" s="134">
        <v>0.0</v>
      </c>
      <c r="L20" s="134">
        <v>0.0</v>
      </c>
      <c r="M20" s="134">
        <v>0.0</v>
      </c>
      <c r="N20" s="134">
        <v>0.0</v>
      </c>
      <c r="O20" s="134">
        <v>1.0</v>
      </c>
      <c r="P20" s="134">
        <v>0.0</v>
      </c>
      <c r="Q20" s="134">
        <v>0.0</v>
      </c>
    </row>
    <row r="21" ht="12.75" customHeight="1">
      <c r="A21" s="133">
        <v>16.0</v>
      </c>
      <c r="B21" s="133" t="s">
        <v>75</v>
      </c>
      <c r="C21" s="134">
        <v>0.0</v>
      </c>
      <c r="D21" s="134">
        <v>0.0</v>
      </c>
      <c r="E21" s="134">
        <v>0.0</v>
      </c>
      <c r="F21" s="134">
        <v>0.0</v>
      </c>
      <c r="G21" s="134">
        <v>0.0</v>
      </c>
      <c r="H21" s="134">
        <v>0.0</v>
      </c>
      <c r="I21" s="134">
        <v>0.0</v>
      </c>
      <c r="J21" s="134">
        <v>0.0</v>
      </c>
      <c r="K21" s="134">
        <v>0.0</v>
      </c>
      <c r="L21" s="134">
        <v>9.0</v>
      </c>
      <c r="M21" s="134">
        <v>3.0</v>
      </c>
      <c r="N21" s="134">
        <v>0.0</v>
      </c>
      <c r="O21" s="134">
        <v>77.0</v>
      </c>
      <c r="P21" s="134">
        <v>13.0</v>
      </c>
      <c r="Q21" s="134">
        <v>0.0</v>
      </c>
    </row>
    <row r="22" ht="12.75" customHeight="1">
      <c r="A22" s="133">
        <v>17.0</v>
      </c>
      <c r="B22" s="133" t="s">
        <v>76</v>
      </c>
      <c r="C22" s="134">
        <v>11.0</v>
      </c>
      <c r="D22" s="134">
        <v>9.0</v>
      </c>
      <c r="E22" s="134">
        <v>0.0</v>
      </c>
      <c r="F22" s="134">
        <v>0.0</v>
      </c>
      <c r="G22" s="134">
        <v>0.0</v>
      </c>
      <c r="H22" s="134">
        <v>0.0</v>
      </c>
      <c r="I22" s="134">
        <v>0.0</v>
      </c>
      <c r="J22" s="134">
        <v>0.0</v>
      </c>
      <c r="K22" s="134">
        <v>0.0</v>
      </c>
      <c r="L22" s="134">
        <v>0.0</v>
      </c>
      <c r="M22" s="134">
        <v>0.0</v>
      </c>
      <c r="N22" s="134">
        <v>0.0</v>
      </c>
      <c r="O22" s="134">
        <v>0.0</v>
      </c>
      <c r="P22" s="134">
        <v>0.0</v>
      </c>
      <c r="Q22" s="134">
        <v>0.0</v>
      </c>
    </row>
    <row r="23" ht="12.75" customHeight="1">
      <c r="A23" s="133">
        <v>18.0</v>
      </c>
      <c r="B23" s="133" t="s">
        <v>77</v>
      </c>
      <c r="C23" s="134">
        <v>31.0</v>
      </c>
      <c r="D23" s="134">
        <v>25.0</v>
      </c>
      <c r="E23" s="134">
        <v>0.0</v>
      </c>
      <c r="F23" s="134">
        <v>1.0</v>
      </c>
      <c r="G23" s="134">
        <v>1.0</v>
      </c>
      <c r="H23" s="134">
        <v>0.0</v>
      </c>
      <c r="I23" s="134">
        <v>0.0</v>
      </c>
      <c r="J23" s="134">
        <v>0.0</v>
      </c>
      <c r="K23" s="134">
        <v>0.0</v>
      </c>
      <c r="L23" s="134">
        <v>0.0</v>
      </c>
      <c r="M23" s="134">
        <v>0.0</v>
      </c>
      <c r="N23" s="134">
        <v>0.0</v>
      </c>
      <c r="O23" s="134">
        <v>0.0</v>
      </c>
      <c r="P23" s="134">
        <v>0.0</v>
      </c>
      <c r="Q23" s="134">
        <v>0.0</v>
      </c>
    </row>
    <row r="24" ht="12.75" customHeight="1">
      <c r="A24" s="133">
        <v>19.0</v>
      </c>
      <c r="B24" s="133" t="s">
        <v>78</v>
      </c>
      <c r="C24" s="134">
        <v>3.0</v>
      </c>
      <c r="D24" s="134">
        <v>2.0</v>
      </c>
      <c r="E24" s="134">
        <v>0.0</v>
      </c>
      <c r="F24" s="134">
        <v>0.0</v>
      </c>
      <c r="G24" s="134">
        <v>0.0</v>
      </c>
      <c r="H24" s="134">
        <v>0.0</v>
      </c>
      <c r="I24" s="134">
        <v>0.0</v>
      </c>
      <c r="J24" s="134">
        <v>0.0</v>
      </c>
      <c r="K24" s="134">
        <v>0.0</v>
      </c>
      <c r="L24" s="134">
        <v>0.0</v>
      </c>
      <c r="M24" s="134">
        <v>0.0</v>
      </c>
      <c r="N24" s="134">
        <v>0.0</v>
      </c>
      <c r="O24" s="134">
        <v>0.0</v>
      </c>
      <c r="P24" s="134">
        <v>0.0</v>
      </c>
      <c r="Q24" s="134">
        <v>0.0</v>
      </c>
    </row>
    <row r="25" ht="12.75" customHeight="1">
      <c r="A25" s="133">
        <v>20.0</v>
      </c>
      <c r="B25" s="133" t="s">
        <v>79</v>
      </c>
      <c r="C25" s="134">
        <v>0.0</v>
      </c>
      <c r="D25" s="134">
        <v>0.0</v>
      </c>
      <c r="E25" s="134">
        <v>0.0</v>
      </c>
      <c r="F25" s="134">
        <v>0.0</v>
      </c>
      <c r="G25" s="134">
        <v>0.0</v>
      </c>
      <c r="H25" s="134">
        <v>0.0</v>
      </c>
      <c r="I25" s="134">
        <v>0.0</v>
      </c>
      <c r="J25" s="134">
        <v>0.0</v>
      </c>
      <c r="K25" s="134">
        <v>0.0</v>
      </c>
      <c r="L25" s="134">
        <v>0.0</v>
      </c>
      <c r="M25" s="134">
        <v>0.0</v>
      </c>
      <c r="N25" s="134">
        <v>0.0</v>
      </c>
      <c r="O25" s="134">
        <v>0.0</v>
      </c>
      <c r="P25" s="134">
        <v>0.0</v>
      </c>
      <c r="Q25" s="134">
        <v>0.0</v>
      </c>
    </row>
    <row r="26" ht="12.75" customHeight="1">
      <c r="A26" s="133">
        <v>21.0</v>
      </c>
      <c r="B26" s="133" t="s">
        <v>80</v>
      </c>
      <c r="C26" s="134">
        <v>24.0</v>
      </c>
      <c r="D26" s="134">
        <v>18.0</v>
      </c>
      <c r="E26" s="134">
        <v>0.0</v>
      </c>
      <c r="F26" s="134">
        <v>0.0</v>
      </c>
      <c r="G26" s="134">
        <v>0.0</v>
      </c>
      <c r="H26" s="134">
        <v>0.0</v>
      </c>
      <c r="I26" s="134">
        <v>0.0</v>
      </c>
      <c r="J26" s="134">
        <v>0.0</v>
      </c>
      <c r="K26" s="134">
        <v>0.0</v>
      </c>
      <c r="L26" s="134">
        <v>0.0</v>
      </c>
      <c r="M26" s="134">
        <v>0.0</v>
      </c>
      <c r="N26" s="134">
        <v>0.0</v>
      </c>
      <c r="O26" s="134">
        <v>19.0</v>
      </c>
      <c r="P26" s="134">
        <v>11.0</v>
      </c>
      <c r="Q26" s="134">
        <v>0.0</v>
      </c>
    </row>
    <row r="27" ht="12.75" customHeight="1">
      <c r="A27" s="133">
        <v>22.0</v>
      </c>
      <c r="B27" s="133" t="s">
        <v>81</v>
      </c>
      <c r="C27" s="134">
        <v>20.0</v>
      </c>
      <c r="D27" s="134">
        <v>15.0</v>
      </c>
      <c r="E27" s="134">
        <v>0.0</v>
      </c>
      <c r="F27" s="134">
        <v>0.0</v>
      </c>
      <c r="G27" s="134">
        <v>0.0</v>
      </c>
      <c r="H27" s="134">
        <v>0.0</v>
      </c>
      <c r="I27" s="134">
        <v>0.0</v>
      </c>
      <c r="J27" s="134">
        <v>0.0</v>
      </c>
      <c r="K27" s="134">
        <v>0.0</v>
      </c>
      <c r="L27" s="134">
        <v>2.0</v>
      </c>
      <c r="M27" s="134">
        <v>2.0</v>
      </c>
      <c r="N27" s="134">
        <v>0.0</v>
      </c>
      <c r="O27" s="134">
        <v>30.0</v>
      </c>
      <c r="P27" s="134">
        <v>10.0</v>
      </c>
      <c r="Q27" s="134">
        <v>1.0</v>
      </c>
    </row>
    <row r="28" ht="12.75" customHeight="1">
      <c r="A28" s="133">
        <v>23.0</v>
      </c>
      <c r="B28" s="133" t="s">
        <v>82</v>
      </c>
      <c r="C28" s="134">
        <v>100.0</v>
      </c>
      <c r="D28" s="134">
        <v>34.0</v>
      </c>
      <c r="E28" s="134">
        <v>2.0</v>
      </c>
      <c r="F28" s="134">
        <v>0.0</v>
      </c>
      <c r="G28" s="134">
        <v>0.0</v>
      </c>
      <c r="H28" s="134">
        <v>0.0</v>
      </c>
      <c r="I28" s="134">
        <v>0.0</v>
      </c>
      <c r="J28" s="134">
        <v>0.0</v>
      </c>
      <c r="K28" s="134">
        <v>0.0</v>
      </c>
      <c r="L28" s="134">
        <v>1.0</v>
      </c>
      <c r="M28" s="134">
        <v>0.0</v>
      </c>
      <c r="N28" s="134">
        <v>0.0</v>
      </c>
      <c r="O28" s="134">
        <v>51.0</v>
      </c>
      <c r="P28" s="134">
        <v>17.0</v>
      </c>
      <c r="Q28" s="134">
        <v>4.0</v>
      </c>
    </row>
    <row r="29" ht="12.75" customHeight="1">
      <c r="A29" s="135">
        <v>24.0</v>
      </c>
      <c r="B29" s="135" t="s">
        <v>83</v>
      </c>
      <c r="C29" s="134">
        <v>27.0</v>
      </c>
      <c r="D29" s="134">
        <v>12.0</v>
      </c>
      <c r="E29" s="134">
        <v>2.0</v>
      </c>
      <c r="F29" s="134">
        <v>0.0</v>
      </c>
      <c r="G29" s="134">
        <v>0.0</v>
      </c>
      <c r="H29" s="134">
        <v>0.0</v>
      </c>
      <c r="I29" s="134">
        <v>0.0</v>
      </c>
      <c r="J29" s="134">
        <v>0.0</v>
      </c>
      <c r="K29" s="134">
        <v>0.0</v>
      </c>
      <c r="L29" s="134">
        <v>1.0</v>
      </c>
      <c r="M29" s="134">
        <v>0.0</v>
      </c>
      <c r="N29" s="134">
        <v>0.0</v>
      </c>
      <c r="O29" s="134">
        <v>38.0</v>
      </c>
      <c r="P29" s="134">
        <v>8.0</v>
      </c>
      <c r="Q29" s="134">
        <v>4.0</v>
      </c>
    </row>
    <row r="30" ht="12.75" customHeight="1">
      <c r="A30" s="133">
        <v>25.0</v>
      </c>
      <c r="B30" s="133" t="s">
        <v>84</v>
      </c>
      <c r="C30" s="134">
        <v>23.0</v>
      </c>
      <c r="D30" s="134">
        <v>8.0</v>
      </c>
      <c r="E30" s="134">
        <v>2.0</v>
      </c>
      <c r="F30" s="134">
        <v>0.0</v>
      </c>
      <c r="G30" s="134">
        <v>0.0</v>
      </c>
      <c r="H30" s="134">
        <v>0.0</v>
      </c>
      <c r="I30" s="134">
        <v>0.0</v>
      </c>
      <c r="J30" s="134">
        <v>0.0</v>
      </c>
      <c r="K30" s="134">
        <v>0.0</v>
      </c>
      <c r="L30" s="134">
        <v>4.0</v>
      </c>
      <c r="M30" s="134">
        <v>3.0</v>
      </c>
      <c r="N30" s="134">
        <v>0.0</v>
      </c>
      <c r="O30" s="134">
        <v>20.0</v>
      </c>
      <c r="P30" s="134">
        <v>13.0</v>
      </c>
      <c r="Q30" s="134">
        <v>0.0</v>
      </c>
    </row>
    <row r="31" ht="12.75" customHeight="1">
      <c r="A31" s="133">
        <v>26.0</v>
      </c>
      <c r="B31" s="133" t="s">
        <v>85</v>
      </c>
      <c r="C31" s="134">
        <v>36.0</v>
      </c>
      <c r="D31" s="134">
        <v>16.0</v>
      </c>
      <c r="E31" s="134">
        <v>0.0</v>
      </c>
      <c r="F31" s="134">
        <v>0.0</v>
      </c>
      <c r="G31" s="134">
        <v>0.0</v>
      </c>
      <c r="H31" s="134">
        <v>0.0</v>
      </c>
      <c r="I31" s="134">
        <v>0.0</v>
      </c>
      <c r="J31" s="134">
        <v>0.0</v>
      </c>
      <c r="K31" s="134">
        <v>0.0</v>
      </c>
      <c r="L31" s="134">
        <v>3.0</v>
      </c>
      <c r="M31" s="134">
        <v>3.0</v>
      </c>
      <c r="N31" s="134">
        <v>0.0</v>
      </c>
      <c r="O31" s="134">
        <v>18.0</v>
      </c>
      <c r="P31" s="134">
        <v>10.0</v>
      </c>
      <c r="Q31" s="134">
        <v>0.0</v>
      </c>
    </row>
    <row r="32" ht="12.75" customHeight="1">
      <c r="A32" s="133">
        <v>27.0</v>
      </c>
      <c r="B32" s="133" t="s">
        <v>86</v>
      </c>
      <c r="C32" s="134">
        <v>4.0</v>
      </c>
      <c r="D32" s="134">
        <v>0.0</v>
      </c>
      <c r="E32" s="134">
        <v>0.0</v>
      </c>
      <c r="F32" s="134">
        <v>0.0</v>
      </c>
      <c r="G32" s="134">
        <v>0.0</v>
      </c>
      <c r="H32" s="134">
        <v>0.0</v>
      </c>
      <c r="I32" s="134">
        <v>0.0</v>
      </c>
      <c r="J32" s="134">
        <v>0.0</v>
      </c>
      <c r="K32" s="134">
        <v>0.0</v>
      </c>
      <c r="L32" s="134">
        <v>2.0</v>
      </c>
      <c r="M32" s="134">
        <v>2.0</v>
      </c>
      <c r="N32" s="134">
        <v>2.0</v>
      </c>
      <c r="O32" s="134">
        <v>4.0</v>
      </c>
      <c r="P32" s="134">
        <v>2.0</v>
      </c>
      <c r="Q32" s="134">
        <v>0.0</v>
      </c>
    </row>
    <row r="33" ht="12.75" customHeight="1">
      <c r="A33" s="133">
        <v>28.0</v>
      </c>
      <c r="B33" s="133" t="s">
        <v>87</v>
      </c>
      <c r="C33" s="134">
        <v>17.0</v>
      </c>
      <c r="D33" s="134">
        <v>6.0</v>
      </c>
      <c r="E33" s="134">
        <v>2.0</v>
      </c>
      <c r="F33" s="134">
        <v>0.0</v>
      </c>
      <c r="G33" s="134">
        <v>0.0</v>
      </c>
      <c r="H33" s="134">
        <v>0.0</v>
      </c>
      <c r="I33" s="134">
        <v>0.0</v>
      </c>
      <c r="J33" s="134">
        <v>0.0</v>
      </c>
      <c r="K33" s="134">
        <v>0.0</v>
      </c>
      <c r="L33" s="134">
        <v>0.0</v>
      </c>
      <c r="M33" s="134">
        <v>0.0</v>
      </c>
      <c r="N33" s="134">
        <v>0.0</v>
      </c>
      <c r="O33" s="134">
        <v>7.0</v>
      </c>
      <c r="P33" s="134">
        <v>3.0</v>
      </c>
      <c r="Q33" s="134">
        <v>1.0</v>
      </c>
    </row>
    <row r="34" ht="12.75" customHeight="1">
      <c r="A34" s="133">
        <v>29.0</v>
      </c>
      <c r="B34" s="133" t="s">
        <v>88</v>
      </c>
      <c r="C34" s="134">
        <v>11.0</v>
      </c>
      <c r="D34" s="134">
        <v>2.0</v>
      </c>
      <c r="E34" s="134">
        <v>0.0</v>
      </c>
      <c r="F34" s="134">
        <v>0.0</v>
      </c>
      <c r="G34" s="134">
        <v>0.0</v>
      </c>
      <c r="H34" s="134">
        <v>0.0</v>
      </c>
      <c r="I34" s="134">
        <v>0.0</v>
      </c>
      <c r="J34" s="134">
        <v>0.0</v>
      </c>
      <c r="K34" s="134">
        <v>0.0</v>
      </c>
      <c r="L34" s="134">
        <v>0.0</v>
      </c>
      <c r="M34" s="134">
        <v>0.0</v>
      </c>
      <c r="N34" s="134">
        <v>0.0</v>
      </c>
      <c r="O34" s="134">
        <v>17.0</v>
      </c>
      <c r="P34" s="134">
        <v>2.0</v>
      </c>
      <c r="Q34" s="134">
        <v>6.0</v>
      </c>
    </row>
    <row r="35" ht="12.75" customHeight="1">
      <c r="A35" s="133">
        <v>30.0</v>
      </c>
      <c r="B35" s="133" t="s">
        <v>89</v>
      </c>
      <c r="C35" s="134">
        <v>13.0</v>
      </c>
      <c r="D35" s="134">
        <v>0.0</v>
      </c>
      <c r="E35" s="134">
        <v>0.0</v>
      </c>
      <c r="F35" s="134">
        <v>0.0</v>
      </c>
      <c r="G35" s="134">
        <v>0.0</v>
      </c>
      <c r="H35" s="134">
        <v>0.0</v>
      </c>
      <c r="I35" s="134">
        <v>0.0</v>
      </c>
      <c r="J35" s="134">
        <v>0.0</v>
      </c>
      <c r="K35" s="134">
        <v>0.0</v>
      </c>
      <c r="L35" s="134">
        <v>0.0</v>
      </c>
      <c r="M35" s="134">
        <v>0.0</v>
      </c>
      <c r="N35" s="134">
        <v>0.0</v>
      </c>
      <c r="O35" s="134">
        <v>9.0</v>
      </c>
      <c r="P35" s="134">
        <v>2.0</v>
      </c>
      <c r="Q35" s="134">
        <v>1.0</v>
      </c>
    </row>
    <row r="36" ht="12.75" customHeight="1">
      <c r="A36" s="133">
        <v>31.0</v>
      </c>
      <c r="B36" s="133" t="s">
        <v>90</v>
      </c>
      <c r="C36" s="134">
        <v>16.0</v>
      </c>
      <c r="D36" s="134">
        <v>10.0</v>
      </c>
      <c r="E36" s="134">
        <v>0.0</v>
      </c>
      <c r="F36" s="134">
        <v>0.0</v>
      </c>
      <c r="G36" s="134">
        <v>0.0</v>
      </c>
      <c r="H36" s="134">
        <v>0.0</v>
      </c>
      <c r="I36" s="134">
        <v>0.0</v>
      </c>
      <c r="J36" s="134">
        <v>0.0</v>
      </c>
      <c r="K36" s="134">
        <v>0.0</v>
      </c>
      <c r="L36" s="134">
        <v>2.0</v>
      </c>
      <c r="M36" s="134">
        <v>1.0</v>
      </c>
      <c r="N36" s="134">
        <v>0.0</v>
      </c>
      <c r="O36" s="134">
        <v>10.0</v>
      </c>
      <c r="P36" s="134">
        <v>4.0</v>
      </c>
      <c r="Q36" s="134">
        <v>0.0</v>
      </c>
    </row>
    <row r="37" ht="12.75" customHeight="1">
      <c r="A37" s="133">
        <v>32.0</v>
      </c>
      <c r="B37" s="133" t="s">
        <v>91</v>
      </c>
      <c r="C37" s="134">
        <v>24.0</v>
      </c>
      <c r="D37" s="134">
        <v>4.0</v>
      </c>
      <c r="E37" s="134">
        <v>0.0</v>
      </c>
      <c r="F37" s="134">
        <v>0.0</v>
      </c>
      <c r="G37" s="134">
        <v>0.0</v>
      </c>
      <c r="H37" s="134">
        <v>0.0</v>
      </c>
      <c r="I37" s="134">
        <v>0.0</v>
      </c>
      <c r="J37" s="134">
        <v>0.0</v>
      </c>
      <c r="K37" s="134">
        <v>0.0</v>
      </c>
      <c r="L37" s="134">
        <v>0.0</v>
      </c>
      <c r="M37" s="134">
        <v>0.0</v>
      </c>
      <c r="N37" s="134">
        <v>0.0</v>
      </c>
      <c r="O37" s="134">
        <v>16.0</v>
      </c>
      <c r="P37" s="134">
        <v>1.0</v>
      </c>
      <c r="Q37" s="134">
        <v>0.0</v>
      </c>
    </row>
    <row r="38" ht="12.75" customHeight="1">
      <c r="A38" s="133">
        <v>33.0</v>
      </c>
      <c r="B38" s="133" t="s">
        <v>92</v>
      </c>
      <c r="C38" s="134">
        <v>5.0</v>
      </c>
      <c r="D38" s="134">
        <v>0.0</v>
      </c>
      <c r="E38" s="134">
        <v>0.0</v>
      </c>
      <c r="F38" s="134">
        <v>0.0</v>
      </c>
      <c r="G38" s="134">
        <v>0.0</v>
      </c>
      <c r="H38" s="134">
        <v>0.0</v>
      </c>
      <c r="I38" s="134">
        <v>0.0</v>
      </c>
      <c r="J38" s="134">
        <v>0.0</v>
      </c>
      <c r="K38" s="134">
        <v>0.0</v>
      </c>
      <c r="L38" s="134">
        <v>4.0</v>
      </c>
      <c r="M38" s="134">
        <v>0.0</v>
      </c>
      <c r="N38" s="134">
        <v>1.0</v>
      </c>
      <c r="O38" s="134">
        <v>23.0</v>
      </c>
      <c r="P38" s="134">
        <v>1.0</v>
      </c>
      <c r="Q38" s="134">
        <v>1.0</v>
      </c>
    </row>
    <row r="39" ht="12.75" customHeight="1">
      <c r="A39" s="133">
        <v>34.0</v>
      </c>
      <c r="B39" s="133" t="s">
        <v>93</v>
      </c>
      <c r="C39" s="134">
        <v>35.0</v>
      </c>
      <c r="D39" s="134">
        <v>15.0</v>
      </c>
      <c r="E39" s="134">
        <v>0.0</v>
      </c>
      <c r="F39" s="134">
        <v>0.0</v>
      </c>
      <c r="G39" s="134">
        <v>0.0</v>
      </c>
      <c r="H39" s="134">
        <v>0.0</v>
      </c>
      <c r="I39" s="134">
        <v>0.0</v>
      </c>
      <c r="J39" s="134">
        <v>0.0</v>
      </c>
      <c r="K39" s="134">
        <v>0.0</v>
      </c>
      <c r="L39" s="134">
        <v>0.0</v>
      </c>
      <c r="M39" s="134">
        <v>0.0</v>
      </c>
      <c r="N39" s="134">
        <v>0.0</v>
      </c>
      <c r="O39" s="134">
        <v>0.0</v>
      </c>
      <c r="P39" s="134">
        <v>0.0</v>
      </c>
      <c r="Q39" s="134">
        <v>0.0</v>
      </c>
    </row>
    <row r="40" ht="12.75" customHeight="1">
      <c r="A40" s="133">
        <v>35.0</v>
      </c>
      <c r="B40" s="133" t="s">
        <v>94</v>
      </c>
      <c r="C40" s="134">
        <v>8.0</v>
      </c>
      <c r="D40" s="134">
        <v>4.0</v>
      </c>
      <c r="E40" s="134">
        <v>0.0</v>
      </c>
      <c r="F40" s="134">
        <v>0.0</v>
      </c>
      <c r="G40" s="134">
        <v>0.0</v>
      </c>
      <c r="H40" s="134">
        <v>0.0</v>
      </c>
      <c r="I40" s="134">
        <v>0.0</v>
      </c>
      <c r="J40" s="134">
        <v>0.0</v>
      </c>
      <c r="K40" s="134">
        <v>0.0</v>
      </c>
      <c r="L40" s="134">
        <v>1.0</v>
      </c>
      <c r="M40" s="134">
        <v>1.0</v>
      </c>
      <c r="N40" s="134">
        <v>0.0</v>
      </c>
      <c r="O40" s="134">
        <v>25.0</v>
      </c>
      <c r="P40" s="134">
        <v>9.0</v>
      </c>
      <c r="Q40" s="134">
        <v>0.0</v>
      </c>
    </row>
    <row r="41" ht="12.75" customHeight="1">
      <c r="A41" s="133">
        <v>36.0</v>
      </c>
      <c r="B41" s="133" t="s">
        <v>95</v>
      </c>
      <c r="C41" s="134">
        <v>42.0</v>
      </c>
      <c r="D41" s="134">
        <v>10.0</v>
      </c>
      <c r="E41" s="134">
        <v>1.0</v>
      </c>
      <c r="F41" s="134">
        <v>0.0</v>
      </c>
      <c r="G41" s="134">
        <v>0.0</v>
      </c>
      <c r="H41" s="134">
        <v>0.0</v>
      </c>
      <c r="I41" s="134">
        <v>0.0</v>
      </c>
      <c r="J41" s="134">
        <v>0.0</v>
      </c>
      <c r="K41" s="134">
        <v>0.0</v>
      </c>
      <c r="L41" s="134">
        <v>0.0</v>
      </c>
      <c r="M41" s="134">
        <v>0.0</v>
      </c>
      <c r="N41" s="134">
        <v>0.0</v>
      </c>
      <c r="O41" s="134">
        <v>36.0</v>
      </c>
      <c r="P41" s="134">
        <v>23.0</v>
      </c>
      <c r="Q41" s="134">
        <v>2.0</v>
      </c>
    </row>
    <row r="42" ht="12.75" customHeight="1">
      <c r="A42" s="133">
        <v>37.0</v>
      </c>
      <c r="B42" s="133" t="s">
        <v>96</v>
      </c>
      <c r="C42" s="134">
        <v>10.0</v>
      </c>
      <c r="D42" s="134">
        <v>1.0</v>
      </c>
      <c r="E42" s="134">
        <v>0.0</v>
      </c>
      <c r="F42" s="134">
        <v>0.0</v>
      </c>
      <c r="G42" s="134">
        <v>0.0</v>
      </c>
      <c r="H42" s="134">
        <v>0.0</v>
      </c>
      <c r="I42" s="134">
        <v>0.0</v>
      </c>
      <c r="J42" s="134">
        <v>0.0</v>
      </c>
      <c r="K42" s="134">
        <v>0.0</v>
      </c>
      <c r="L42" s="134">
        <v>3.0</v>
      </c>
      <c r="M42" s="134">
        <v>0.0</v>
      </c>
      <c r="N42" s="134">
        <v>0.0</v>
      </c>
      <c r="O42" s="134">
        <v>26.0</v>
      </c>
      <c r="P42" s="134">
        <v>5.0</v>
      </c>
      <c r="Q42" s="134">
        <v>0.0</v>
      </c>
    </row>
    <row r="43" ht="12.75" customHeight="1">
      <c r="A43" s="133">
        <v>38.0</v>
      </c>
      <c r="B43" s="133" t="s">
        <v>97</v>
      </c>
      <c r="C43" s="134">
        <v>23.0</v>
      </c>
      <c r="D43" s="134">
        <v>10.0</v>
      </c>
      <c r="E43" s="134">
        <v>0.0</v>
      </c>
      <c r="F43" s="134">
        <v>0.0</v>
      </c>
      <c r="G43" s="134">
        <v>0.0</v>
      </c>
      <c r="H43" s="134">
        <v>0.0</v>
      </c>
      <c r="I43" s="134">
        <v>0.0</v>
      </c>
      <c r="J43" s="134">
        <v>0.0</v>
      </c>
      <c r="K43" s="134">
        <v>0.0</v>
      </c>
      <c r="L43" s="134">
        <v>2.0</v>
      </c>
      <c r="M43" s="134">
        <v>0.0</v>
      </c>
      <c r="N43" s="134">
        <v>0.0</v>
      </c>
      <c r="O43" s="134">
        <v>25.0</v>
      </c>
      <c r="P43" s="134">
        <v>4.0</v>
      </c>
      <c r="Q43" s="134">
        <v>2.0</v>
      </c>
    </row>
    <row r="44" ht="12.75" customHeight="1">
      <c r="A44" s="133">
        <v>39.0</v>
      </c>
      <c r="B44" s="133" t="s">
        <v>98</v>
      </c>
      <c r="C44" s="134">
        <v>11.0</v>
      </c>
      <c r="D44" s="134">
        <v>0.0</v>
      </c>
      <c r="E44" s="134">
        <v>0.0</v>
      </c>
      <c r="F44" s="134">
        <v>0.0</v>
      </c>
      <c r="G44" s="134">
        <v>0.0</v>
      </c>
      <c r="H44" s="134">
        <v>0.0</v>
      </c>
      <c r="I44" s="134">
        <v>0.0</v>
      </c>
      <c r="J44" s="134">
        <v>0.0</v>
      </c>
      <c r="K44" s="134">
        <v>0.0</v>
      </c>
      <c r="L44" s="134">
        <v>0.0</v>
      </c>
      <c r="M44" s="134">
        <v>0.0</v>
      </c>
      <c r="N44" s="134">
        <v>0.0</v>
      </c>
      <c r="O44" s="134">
        <v>2.0</v>
      </c>
      <c r="P44" s="134">
        <v>0.0</v>
      </c>
      <c r="Q44" s="134">
        <v>0.0</v>
      </c>
    </row>
    <row r="45" ht="12.75" customHeight="1">
      <c r="A45" s="133">
        <v>40.0</v>
      </c>
      <c r="B45" s="133" t="s">
        <v>99</v>
      </c>
      <c r="C45" s="134">
        <v>3.0</v>
      </c>
      <c r="D45" s="134">
        <v>0.0</v>
      </c>
      <c r="E45" s="134">
        <v>0.0</v>
      </c>
      <c r="F45" s="134">
        <v>0.0</v>
      </c>
      <c r="G45" s="134">
        <v>0.0</v>
      </c>
      <c r="H45" s="134">
        <v>0.0</v>
      </c>
      <c r="I45" s="134">
        <v>0.0</v>
      </c>
      <c r="J45" s="134">
        <v>0.0</v>
      </c>
      <c r="K45" s="134">
        <v>0.0</v>
      </c>
      <c r="L45" s="134">
        <v>0.0</v>
      </c>
      <c r="M45" s="134">
        <v>0.0</v>
      </c>
      <c r="N45" s="134">
        <v>0.0</v>
      </c>
      <c r="O45" s="134">
        <v>12.0</v>
      </c>
      <c r="P45" s="134">
        <v>3.0</v>
      </c>
      <c r="Q45" s="134">
        <v>0.0</v>
      </c>
    </row>
    <row r="46" ht="12.75" customHeight="1">
      <c r="A46" s="133">
        <v>41.0</v>
      </c>
      <c r="B46" s="133" t="s">
        <v>100</v>
      </c>
      <c r="C46" s="134">
        <v>11.0</v>
      </c>
      <c r="D46" s="134">
        <v>4.0</v>
      </c>
      <c r="E46" s="134">
        <v>7.0</v>
      </c>
      <c r="F46" s="134">
        <v>2.0</v>
      </c>
      <c r="G46" s="134">
        <v>0.0</v>
      </c>
      <c r="H46" s="134">
        <v>0.0</v>
      </c>
      <c r="I46" s="134">
        <v>1.0</v>
      </c>
      <c r="J46" s="134">
        <v>1.0</v>
      </c>
      <c r="K46" s="134">
        <v>1.0</v>
      </c>
      <c r="L46" s="134">
        <v>1.0</v>
      </c>
      <c r="M46" s="134">
        <v>0.0</v>
      </c>
      <c r="N46" s="134">
        <v>0.0</v>
      </c>
      <c r="O46" s="134">
        <v>10.0</v>
      </c>
      <c r="P46" s="134">
        <v>4.0</v>
      </c>
      <c r="Q46" s="134">
        <v>4.0</v>
      </c>
    </row>
    <row r="47" ht="12.75" customHeight="1">
      <c r="A47" s="133">
        <v>42.0</v>
      </c>
      <c r="B47" s="133" t="s">
        <v>101</v>
      </c>
      <c r="C47" s="134">
        <v>27.0</v>
      </c>
      <c r="D47" s="134">
        <v>14.0</v>
      </c>
      <c r="E47" s="134">
        <v>0.0</v>
      </c>
      <c r="F47" s="134">
        <v>0.0</v>
      </c>
      <c r="G47" s="134">
        <v>0.0</v>
      </c>
      <c r="H47" s="134">
        <v>0.0</v>
      </c>
      <c r="I47" s="134">
        <v>0.0</v>
      </c>
      <c r="J47" s="134">
        <v>0.0</v>
      </c>
      <c r="K47" s="134">
        <v>0.0</v>
      </c>
      <c r="L47" s="134">
        <v>3.0</v>
      </c>
      <c r="M47" s="134">
        <v>2.0</v>
      </c>
      <c r="N47" s="134">
        <v>0.0</v>
      </c>
      <c r="O47" s="134">
        <v>22.0</v>
      </c>
      <c r="P47" s="134">
        <v>3.0</v>
      </c>
      <c r="Q47" s="134">
        <v>0.0</v>
      </c>
    </row>
    <row r="48" ht="12.75" customHeight="1">
      <c r="A48" s="133">
        <v>43.0</v>
      </c>
      <c r="B48" s="133" t="s">
        <v>102</v>
      </c>
      <c r="C48" s="134">
        <v>21.0</v>
      </c>
      <c r="D48" s="134">
        <v>4.0</v>
      </c>
      <c r="E48" s="134">
        <v>1.0</v>
      </c>
      <c r="F48" s="134">
        <v>0.0</v>
      </c>
      <c r="G48" s="134">
        <v>0.0</v>
      </c>
      <c r="H48" s="134">
        <v>0.0</v>
      </c>
      <c r="I48" s="134">
        <v>0.0</v>
      </c>
      <c r="J48" s="134">
        <v>0.0</v>
      </c>
      <c r="K48" s="134">
        <v>0.0</v>
      </c>
      <c r="L48" s="134">
        <v>0.0</v>
      </c>
      <c r="M48" s="134">
        <v>0.0</v>
      </c>
      <c r="N48" s="134">
        <v>0.0</v>
      </c>
      <c r="O48" s="134">
        <v>22.0</v>
      </c>
      <c r="P48" s="134">
        <v>1.0</v>
      </c>
      <c r="Q48" s="134">
        <v>2.0</v>
      </c>
    </row>
    <row r="49" ht="12.75" customHeight="1">
      <c r="A49" s="133">
        <v>44.0</v>
      </c>
      <c r="B49" s="133" t="s">
        <v>103</v>
      </c>
      <c r="C49" s="134">
        <v>7.0</v>
      </c>
      <c r="D49" s="134">
        <v>3.0</v>
      </c>
      <c r="E49" s="134">
        <v>0.0</v>
      </c>
      <c r="F49" s="134">
        <v>0.0</v>
      </c>
      <c r="G49" s="134">
        <v>0.0</v>
      </c>
      <c r="H49" s="134">
        <v>0.0</v>
      </c>
      <c r="I49" s="134">
        <v>0.0</v>
      </c>
      <c r="J49" s="134">
        <v>0.0</v>
      </c>
      <c r="K49" s="134">
        <v>0.0</v>
      </c>
      <c r="L49" s="134">
        <v>0.0</v>
      </c>
      <c r="M49" s="134">
        <v>0.0</v>
      </c>
      <c r="N49" s="134">
        <v>0.0</v>
      </c>
      <c r="O49" s="134">
        <v>14.0</v>
      </c>
      <c r="P49" s="134">
        <v>3.0</v>
      </c>
      <c r="Q49" s="134">
        <v>0.0</v>
      </c>
    </row>
    <row r="50" ht="12.75" customHeight="1">
      <c r="A50" s="133">
        <v>45.0</v>
      </c>
      <c r="B50" s="133" t="s">
        <v>104</v>
      </c>
      <c r="C50" s="134">
        <v>24.0</v>
      </c>
      <c r="D50" s="134">
        <v>14.0</v>
      </c>
      <c r="E50" s="134">
        <v>2.0</v>
      </c>
      <c r="F50" s="134">
        <v>0.0</v>
      </c>
      <c r="G50" s="134">
        <v>0.0</v>
      </c>
      <c r="H50" s="134">
        <v>0.0</v>
      </c>
      <c r="I50" s="134">
        <v>0.0</v>
      </c>
      <c r="J50" s="134">
        <v>0.0</v>
      </c>
      <c r="K50" s="134">
        <v>0.0</v>
      </c>
      <c r="L50" s="134">
        <v>1.0</v>
      </c>
      <c r="M50" s="134">
        <v>0.0</v>
      </c>
      <c r="N50" s="134">
        <v>0.0</v>
      </c>
      <c r="O50" s="134">
        <v>20.0</v>
      </c>
      <c r="P50" s="134">
        <v>16.0</v>
      </c>
      <c r="Q50" s="134">
        <v>2.0</v>
      </c>
    </row>
    <row r="51" ht="12.75" customHeight="1">
      <c r="A51" s="133">
        <v>46.0</v>
      </c>
      <c r="B51" s="133" t="s">
        <v>105</v>
      </c>
      <c r="C51" s="134">
        <v>18.0</v>
      </c>
      <c r="D51" s="134">
        <v>4.0</v>
      </c>
      <c r="E51" s="134">
        <v>0.0</v>
      </c>
      <c r="F51" s="134">
        <v>0.0</v>
      </c>
      <c r="G51" s="134">
        <v>0.0</v>
      </c>
      <c r="H51" s="134">
        <v>0.0</v>
      </c>
      <c r="I51" s="134">
        <v>0.0</v>
      </c>
      <c r="J51" s="134">
        <v>0.0</v>
      </c>
      <c r="K51" s="134">
        <v>0.0</v>
      </c>
      <c r="L51" s="134">
        <v>0.0</v>
      </c>
      <c r="M51" s="134">
        <v>0.0</v>
      </c>
      <c r="N51" s="134">
        <v>0.0</v>
      </c>
      <c r="O51" s="134">
        <v>23.0</v>
      </c>
      <c r="P51" s="134">
        <v>11.0</v>
      </c>
      <c r="Q51" s="134">
        <v>0.0</v>
      </c>
    </row>
    <row r="52" ht="12.75" customHeight="1">
      <c r="A52" s="133">
        <v>47.0</v>
      </c>
      <c r="B52" s="133" t="s">
        <v>106</v>
      </c>
      <c r="C52" s="134">
        <v>23.0</v>
      </c>
      <c r="D52" s="134">
        <v>2.0</v>
      </c>
      <c r="E52" s="134">
        <v>0.0</v>
      </c>
      <c r="F52" s="134">
        <v>0.0</v>
      </c>
      <c r="G52" s="134">
        <v>0.0</v>
      </c>
      <c r="H52" s="134">
        <v>0.0</v>
      </c>
      <c r="I52" s="134">
        <v>0.0</v>
      </c>
      <c r="J52" s="134">
        <v>0.0</v>
      </c>
      <c r="K52" s="134">
        <v>0.0</v>
      </c>
      <c r="L52" s="134">
        <v>0.0</v>
      </c>
      <c r="M52" s="134">
        <v>0.0</v>
      </c>
      <c r="N52" s="134">
        <v>0.0</v>
      </c>
      <c r="O52" s="134">
        <v>8.0</v>
      </c>
      <c r="P52" s="134">
        <v>1.0</v>
      </c>
      <c r="Q52" s="134">
        <v>0.0</v>
      </c>
    </row>
    <row r="53" ht="12.75" customHeight="1">
      <c r="A53" s="133">
        <v>48.0</v>
      </c>
      <c r="B53" s="133" t="s">
        <v>107</v>
      </c>
      <c r="C53" s="134">
        <v>15.0</v>
      </c>
      <c r="D53" s="134">
        <v>9.0</v>
      </c>
      <c r="E53" s="134">
        <v>1.0</v>
      </c>
      <c r="F53" s="134">
        <v>0.0</v>
      </c>
      <c r="G53" s="134">
        <v>0.0</v>
      </c>
      <c r="H53" s="134">
        <v>0.0</v>
      </c>
      <c r="I53" s="134">
        <v>0.0</v>
      </c>
      <c r="J53" s="134">
        <v>0.0</v>
      </c>
      <c r="K53" s="134">
        <v>0.0</v>
      </c>
      <c r="L53" s="134">
        <v>7.0</v>
      </c>
      <c r="M53" s="134">
        <v>1.0</v>
      </c>
      <c r="N53" s="134">
        <v>1.0</v>
      </c>
      <c r="O53" s="134">
        <v>11.0</v>
      </c>
      <c r="P53" s="134">
        <v>9.0</v>
      </c>
      <c r="Q53" s="134">
        <v>1.0</v>
      </c>
    </row>
    <row r="54" ht="12.75" customHeight="1">
      <c r="A54" s="133">
        <v>49.0</v>
      </c>
      <c r="B54" s="133" t="s">
        <v>108</v>
      </c>
      <c r="C54" s="134">
        <v>1.0</v>
      </c>
      <c r="D54" s="134">
        <v>0.0</v>
      </c>
      <c r="E54" s="134">
        <v>0.0</v>
      </c>
      <c r="F54" s="134">
        <v>1.0</v>
      </c>
      <c r="G54" s="134">
        <v>0.0</v>
      </c>
      <c r="H54" s="134">
        <v>1.0</v>
      </c>
      <c r="I54" s="134">
        <v>0.0</v>
      </c>
      <c r="J54" s="134">
        <v>0.0</v>
      </c>
      <c r="K54" s="134">
        <v>0.0</v>
      </c>
      <c r="L54" s="134">
        <v>0.0</v>
      </c>
      <c r="M54" s="134">
        <v>0.0</v>
      </c>
      <c r="N54" s="134">
        <v>0.0</v>
      </c>
      <c r="O54" s="134">
        <v>2.0</v>
      </c>
      <c r="P54" s="134">
        <v>0.0</v>
      </c>
      <c r="Q54" s="134">
        <v>0.0</v>
      </c>
    </row>
    <row r="55" ht="12.75" customHeight="1">
      <c r="A55" s="133">
        <v>50.0</v>
      </c>
      <c r="B55" s="133" t="s">
        <v>109</v>
      </c>
      <c r="C55" s="134">
        <v>23.0</v>
      </c>
      <c r="D55" s="134">
        <v>3.0</v>
      </c>
      <c r="E55" s="134">
        <v>1.0</v>
      </c>
      <c r="F55" s="134">
        <v>0.0</v>
      </c>
      <c r="G55" s="134">
        <v>0.0</v>
      </c>
      <c r="H55" s="134">
        <v>0.0</v>
      </c>
      <c r="I55" s="134">
        <v>0.0</v>
      </c>
      <c r="J55" s="134">
        <v>0.0</v>
      </c>
      <c r="K55" s="134">
        <v>0.0</v>
      </c>
      <c r="L55" s="134">
        <v>3.0</v>
      </c>
      <c r="M55" s="134">
        <v>0.0</v>
      </c>
      <c r="N55" s="134">
        <v>1.0</v>
      </c>
      <c r="O55" s="134">
        <v>85.0</v>
      </c>
      <c r="P55" s="134">
        <v>5.0</v>
      </c>
      <c r="Q55" s="134">
        <v>19.0</v>
      </c>
    </row>
    <row r="56" ht="12.75" customHeight="1">
      <c r="A56" s="133">
        <v>51.0</v>
      </c>
      <c r="B56" s="133" t="s">
        <v>110</v>
      </c>
      <c r="C56" s="134">
        <v>23.0</v>
      </c>
      <c r="D56" s="134">
        <v>0.0</v>
      </c>
      <c r="E56" s="134">
        <v>1.0</v>
      </c>
      <c r="F56" s="134">
        <v>0.0</v>
      </c>
      <c r="G56" s="134">
        <v>0.0</v>
      </c>
      <c r="H56" s="134">
        <v>0.0</v>
      </c>
      <c r="I56" s="134">
        <v>0.0</v>
      </c>
      <c r="J56" s="134">
        <v>0.0</v>
      </c>
      <c r="K56" s="134">
        <v>0.0</v>
      </c>
      <c r="L56" s="134">
        <v>1.0</v>
      </c>
      <c r="M56" s="134">
        <v>0.0</v>
      </c>
      <c r="N56" s="134">
        <v>0.0</v>
      </c>
      <c r="O56" s="134">
        <v>18.0</v>
      </c>
      <c r="P56" s="134">
        <v>1.0</v>
      </c>
      <c r="Q56" s="134">
        <v>0.0</v>
      </c>
    </row>
    <row r="57" ht="12.75" customHeight="1">
      <c r="A57" s="133">
        <v>52.0</v>
      </c>
      <c r="B57" s="133" t="s">
        <v>111</v>
      </c>
      <c r="C57" s="134">
        <v>24.0</v>
      </c>
      <c r="D57" s="134">
        <v>4.0</v>
      </c>
      <c r="E57" s="134">
        <v>4.0</v>
      </c>
      <c r="F57" s="134">
        <v>0.0</v>
      </c>
      <c r="G57" s="134">
        <v>0.0</v>
      </c>
      <c r="H57" s="134">
        <v>0.0</v>
      </c>
      <c r="I57" s="134">
        <v>0.0</v>
      </c>
      <c r="J57" s="134">
        <v>0.0</v>
      </c>
      <c r="K57" s="134">
        <v>0.0</v>
      </c>
      <c r="L57" s="134">
        <v>5.0</v>
      </c>
      <c r="M57" s="134">
        <v>1.0</v>
      </c>
      <c r="N57" s="134">
        <v>0.0</v>
      </c>
      <c r="O57" s="134">
        <v>75.0</v>
      </c>
      <c r="P57" s="134">
        <v>9.0</v>
      </c>
      <c r="Q57" s="134">
        <v>9.0</v>
      </c>
    </row>
    <row r="58" ht="12.75" customHeight="1">
      <c r="A58" s="133">
        <v>53.0</v>
      </c>
      <c r="B58" s="133" t="s">
        <v>112</v>
      </c>
      <c r="C58" s="134">
        <v>9.0</v>
      </c>
      <c r="D58" s="134">
        <v>1.0</v>
      </c>
      <c r="E58" s="134">
        <v>0.0</v>
      </c>
      <c r="F58" s="134">
        <v>0.0</v>
      </c>
      <c r="G58" s="134">
        <v>0.0</v>
      </c>
      <c r="H58" s="134">
        <v>3.0</v>
      </c>
      <c r="I58" s="134">
        <v>0.0</v>
      </c>
      <c r="J58" s="134">
        <v>0.0</v>
      </c>
      <c r="K58" s="134">
        <v>0.0</v>
      </c>
      <c r="L58" s="134">
        <v>1.0</v>
      </c>
      <c r="M58" s="134">
        <v>0.0</v>
      </c>
      <c r="N58" s="134">
        <v>0.0</v>
      </c>
      <c r="O58" s="134">
        <v>1.0</v>
      </c>
      <c r="P58" s="134">
        <v>0.0</v>
      </c>
      <c r="Q58" s="134">
        <v>0.0</v>
      </c>
    </row>
    <row r="59" ht="12.75" customHeight="1">
      <c r="A59" s="133">
        <v>54.0</v>
      </c>
      <c r="B59" s="133" t="s">
        <v>113</v>
      </c>
      <c r="C59" s="134">
        <v>35.0</v>
      </c>
      <c r="D59" s="134">
        <v>15.0</v>
      </c>
      <c r="E59" s="134">
        <v>2.0</v>
      </c>
      <c r="F59" s="134">
        <v>0.0</v>
      </c>
      <c r="G59" s="134">
        <v>0.0</v>
      </c>
      <c r="H59" s="134">
        <v>0.0</v>
      </c>
      <c r="I59" s="134">
        <v>0.0</v>
      </c>
      <c r="J59" s="134">
        <v>0.0</v>
      </c>
      <c r="K59" s="134">
        <v>0.0</v>
      </c>
      <c r="L59" s="134">
        <v>6.0</v>
      </c>
      <c r="M59" s="134">
        <v>1.0</v>
      </c>
      <c r="N59" s="134">
        <v>0.0</v>
      </c>
      <c r="O59" s="134">
        <v>10.0</v>
      </c>
      <c r="P59" s="134">
        <v>4.0</v>
      </c>
      <c r="Q59" s="134">
        <v>3.0</v>
      </c>
    </row>
    <row r="60" ht="12.75" customHeight="1">
      <c r="A60" s="133">
        <v>55.0</v>
      </c>
      <c r="B60" s="133" t="s">
        <v>114</v>
      </c>
      <c r="C60" s="134">
        <v>15.0</v>
      </c>
      <c r="D60" s="134">
        <v>11.0</v>
      </c>
      <c r="E60" s="134">
        <v>0.0</v>
      </c>
      <c r="F60" s="134">
        <v>0.0</v>
      </c>
      <c r="G60" s="134">
        <v>0.0</v>
      </c>
      <c r="H60" s="134">
        <v>0.0</v>
      </c>
      <c r="I60" s="134">
        <v>0.0</v>
      </c>
      <c r="J60" s="134">
        <v>0.0</v>
      </c>
      <c r="K60" s="134">
        <v>0.0</v>
      </c>
      <c r="L60" s="134">
        <v>1.0</v>
      </c>
      <c r="M60" s="134">
        <v>1.0</v>
      </c>
      <c r="N60" s="134">
        <v>0.0</v>
      </c>
      <c r="O60" s="134">
        <v>21.0</v>
      </c>
      <c r="P60" s="134">
        <v>19.0</v>
      </c>
      <c r="Q60" s="134">
        <v>0.0</v>
      </c>
    </row>
    <row r="61" ht="12.75" customHeight="1">
      <c r="A61" s="133">
        <v>56.0</v>
      </c>
      <c r="B61" s="133" t="s">
        <v>115</v>
      </c>
      <c r="C61" s="134">
        <v>35.0</v>
      </c>
      <c r="D61" s="134">
        <v>24.0</v>
      </c>
      <c r="E61" s="134">
        <v>0.0</v>
      </c>
      <c r="F61" s="134">
        <v>0.0</v>
      </c>
      <c r="G61" s="134">
        <v>0.0</v>
      </c>
      <c r="H61" s="134">
        <v>0.0</v>
      </c>
      <c r="I61" s="134">
        <v>0.0</v>
      </c>
      <c r="J61" s="134">
        <v>0.0</v>
      </c>
      <c r="K61" s="134">
        <v>0.0</v>
      </c>
      <c r="L61" s="134">
        <v>0.0</v>
      </c>
      <c r="M61" s="134">
        <v>0.0</v>
      </c>
      <c r="N61" s="134">
        <v>0.0</v>
      </c>
      <c r="O61" s="134">
        <v>9.0</v>
      </c>
      <c r="P61" s="134">
        <v>2.0</v>
      </c>
      <c r="Q61" s="134">
        <v>0.0</v>
      </c>
    </row>
    <row r="62" ht="12.75" customHeight="1">
      <c r="A62" s="133">
        <v>57.0</v>
      </c>
      <c r="B62" s="133" t="s">
        <v>116</v>
      </c>
      <c r="C62" s="134">
        <v>24.0</v>
      </c>
      <c r="D62" s="134">
        <v>4.0</v>
      </c>
      <c r="E62" s="134">
        <v>0.0</v>
      </c>
      <c r="F62" s="134">
        <v>0.0</v>
      </c>
      <c r="G62" s="134">
        <v>0.0</v>
      </c>
      <c r="H62" s="134">
        <v>0.0</v>
      </c>
      <c r="I62" s="134">
        <v>0.0</v>
      </c>
      <c r="J62" s="134">
        <v>0.0</v>
      </c>
      <c r="K62" s="134">
        <v>0.0</v>
      </c>
      <c r="L62" s="134">
        <v>0.0</v>
      </c>
      <c r="M62" s="134">
        <v>0.0</v>
      </c>
      <c r="N62" s="134">
        <v>0.0</v>
      </c>
      <c r="O62" s="134">
        <v>10.0</v>
      </c>
      <c r="P62" s="134">
        <v>3.0</v>
      </c>
      <c r="Q62" s="134">
        <v>0.0</v>
      </c>
    </row>
    <row r="63" ht="12.75" customHeight="1">
      <c r="A63" s="133">
        <v>58.0</v>
      </c>
      <c r="B63" s="133" t="s">
        <v>117</v>
      </c>
      <c r="C63" s="134">
        <v>30.0</v>
      </c>
      <c r="D63" s="134">
        <v>9.0</v>
      </c>
      <c r="E63" s="134">
        <v>2.0</v>
      </c>
      <c r="F63" s="134">
        <v>0.0</v>
      </c>
      <c r="G63" s="134">
        <v>0.0</v>
      </c>
      <c r="H63" s="134">
        <v>0.0</v>
      </c>
      <c r="I63" s="134">
        <v>0.0</v>
      </c>
      <c r="J63" s="134">
        <v>0.0</v>
      </c>
      <c r="K63" s="134">
        <v>0.0</v>
      </c>
      <c r="L63" s="134">
        <v>0.0</v>
      </c>
      <c r="M63" s="134">
        <v>0.0</v>
      </c>
      <c r="N63" s="134">
        <v>0.0</v>
      </c>
      <c r="O63" s="134">
        <v>1.0</v>
      </c>
      <c r="P63" s="134">
        <v>0.0</v>
      </c>
      <c r="Q63" s="134">
        <v>0.0</v>
      </c>
    </row>
    <row r="64" ht="12.75" customHeight="1">
      <c r="A64" s="133">
        <v>59.0</v>
      </c>
      <c r="B64" s="133" t="s">
        <v>118</v>
      </c>
      <c r="C64" s="134">
        <v>30.0</v>
      </c>
      <c r="D64" s="134">
        <v>11.0</v>
      </c>
      <c r="E64" s="134">
        <v>4.0</v>
      </c>
      <c r="F64" s="134">
        <v>2.0</v>
      </c>
      <c r="G64" s="134">
        <v>0.0</v>
      </c>
      <c r="H64" s="134">
        <v>0.0</v>
      </c>
      <c r="I64" s="134">
        <v>0.0</v>
      </c>
      <c r="J64" s="134">
        <v>0.0</v>
      </c>
      <c r="K64" s="134">
        <v>0.0</v>
      </c>
      <c r="L64" s="134">
        <v>1.0</v>
      </c>
      <c r="M64" s="134">
        <v>0.0</v>
      </c>
      <c r="N64" s="134">
        <v>0.0</v>
      </c>
      <c r="O64" s="134">
        <v>25.0</v>
      </c>
      <c r="P64" s="134">
        <v>6.0</v>
      </c>
      <c r="Q64" s="134">
        <v>3.0</v>
      </c>
    </row>
    <row r="65" ht="12.75" customHeight="1">
      <c r="A65" s="133">
        <v>60.0</v>
      </c>
      <c r="B65" s="133" t="s">
        <v>119</v>
      </c>
      <c r="C65" s="134">
        <v>10.0</v>
      </c>
      <c r="D65" s="134">
        <v>0.0</v>
      </c>
      <c r="E65" s="134">
        <v>0.0</v>
      </c>
      <c r="F65" s="134">
        <v>0.0</v>
      </c>
      <c r="G65" s="134">
        <v>0.0</v>
      </c>
      <c r="H65" s="134">
        <v>0.0</v>
      </c>
      <c r="I65" s="134">
        <v>1.0</v>
      </c>
      <c r="J65" s="134">
        <v>0.0</v>
      </c>
      <c r="K65" s="134">
        <v>0.0</v>
      </c>
      <c r="L65" s="134">
        <v>2.0</v>
      </c>
      <c r="M65" s="134">
        <v>0.0</v>
      </c>
      <c r="N65" s="134">
        <v>0.0</v>
      </c>
      <c r="O65" s="134">
        <v>1.0</v>
      </c>
      <c r="P65" s="134">
        <v>1.0</v>
      </c>
      <c r="Q65" s="134">
        <v>0.0</v>
      </c>
    </row>
    <row r="66" ht="12.75" customHeight="1">
      <c r="A66" s="133">
        <v>61.0</v>
      </c>
      <c r="B66" s="133" t="s">
        <v>120</v>
      </c>
      <c r="C66" s="134">
        <v>68.0</v>
      </c>
      <c r="D66" s="134">
        <v>34.0</v>
      </c>
      <c r="E66" s="134">
        <v>0.0</v>
      </c>
      <c r="F66" s="134">
        <v>0.0</v>
      </c>
      <c r="G66" s="134">
        <v>0.0</v>
      </c>
      <c r="H66" s="134">
        <v>0.0</v>
      </c>
      <c r="I66" s="134">
        <v>0.0</v>
      </c>
      <c r="J66" s="134">
        <v>0.0</v>
      </c>
      <c r="K66" s="134">
        <v>0.0</v>
      </c>
      <c r="L66" s="134">
        <v>1.0</v>
      </c>
      <c r="M66" s="134">
        <v>1.0</v>
      </c>
      <c r="N66" s="134">
        <v>0.0</v>
      </c>
      <c r="O66" s="134">
        <v>38.0</v>
      </c>
      <c r="P66" s="134">
        <v>9.0</v>
      </c>
      <c r="Q66" s="134">
        <v>0.0</v>
      </c>
    </row>
    <row r="67" ht="12.75" customHeight="1">
      <c r="A67" s="133">
        <v>62.0</v>
      </c>
      <c r="B67" s="133" t="s">
        <v>121</v>
      </c>
      <c r="C67" s="134">
        <v>0.0</v>
      </c>
      <c r="D67" s="134">
        <v>0.0</v>
      </c>
      <c r="E67" s="134">
        <v>0.0</v>
      </c>
      <c r="F67" s="134">
        <v>0.0</v>
      </c>
      <c r="G67" s="134">
        <v>0.0</v>
      </c>
      <c r="H67" s="134">
        <v>0.0</v>
      </c>
      <c r="I67" s="134">
        <v>0.0</v>
      </c>
      <c r="J67" s="134">
        <v>0.0</v>
      </c>
      <c r="K67" s="134">
        <v>0.0</v>
      </c>
      <c r="L67" s="134">
        <v>0.0</v>
      </c>
      <c r="M67" s="134">
        <v>0.0</v>
      </c>
      <c r="N67" s="134">
        <v>0.0</v>
      </c>
      <c r="O67" s="134">
        <v>20.0</v>
      </c>
      <c r="P67" s="134">
        <v>2.0</v>
      </c>
      <c r="Q67" s="134">
        <v>1.0</v>
      </c>
    </row>
    <row r="68" ht="12.75" customHeight="1">
      <c r="A68" s="133">
        <v>63.0</v>
      </c>
      <c r="B68" s="133" t="s">
        <v>122</v>
      </c>
      <c r="C68" s="134">
        <v>7.0</v>
      </c>
      <c r="D68" s="134">
        <v>0.0</v>
      </c>
      <c r="E68" s="134">
        <v>2.0</v>
      </c>
      <c r="F68" s="134">
        <v>0.0</v>
      </c>
      <c r="G68" s="134">
        <v>0.0</v>
      </c>
      <c r="H68" s="134">
        <v>0.0</v>
      </c>
      <c r="I68" s="134">
        <v>0.0</v>
      </c>
      <c r="J68" s="134">
        <v>0.0</v>
      </c>
      <c r="K68" s="134">
        <v>0.0</v>
      </c>
      <c r="L68" s="134">
        <v>31.0</v>
      </c>
      <c r="M68" s="134">
        <v>0.0</v>
      </c>
      <c r="N68" s="134">
        <v>9.0</v>
      </c>
      <c r="O68" s="134">
        <v>7.0</v>
      </c>
      <c r="P68" s="134">
        <v>0.0</v>
      </c>
      <c r="Q68" s="134">
        <v>2.0</v>
      </c>
    </row>
    <row r="69" ht="12.75" customHeight="1">
      <c r="A69" s="133">
        <v>64.0</v>
      </c>
      <c r="B69" s="133" t="s">
        <v>123</v>
      </c>
      <c r="C69" s="134">
        <v>26.0</v>
      </c>
      <c r="D69" s="134">
        <v>7.0</v>
      </c>
      <c r="E69" s="134">
        <v>1.0</v>
      </c>
      <c r="F69" s="134">
        <v>0.0</v>
      </c>
      <c r="G69" s="134">
        <v>0.0</v>
      </c>
      <c r="H69" s="134">
        <v>1.0</v>
      </c>
      <c r="I69" s="134">
        <v>0.0</v>
      </c>
      <c r="J69" s="134">
        <v>0.0</v>
      </c>
      <c r="K69" s="134">
        <v>0.0</v>
      </c>
      <c r="L69" s="134">
        <v>1.0</v>
      </c>
      <c r="M69" s="134">
        <v>0.0</v>
      </c>
      <c r="N69" s="134">
        <v>0.0</v>
      </c>
      <c r="O69" s="134">
        <v>21.0</v>
      </c>
      <c r="P69" s="134">
        <v>3.0</v>
      </c>
      <c r="Q69" s="134">
        <v>1.0</v>
      </c>
    </row>
    <row r="70" ht="12.75" customHeight="1">
      <c r="A70" s="133">
        <v>65.0</v>
      </c>
      <c r="B70" s="133" t="s">
        <v>124</v>
      </c>
      <c r="C70" s="134">
        <v>0.0</v>
      </c>
      <c r="D70" s="134">
        <v>0.0</v>
      </c>
      <c r="E70" s="134">
        <v>0.0</v>
      </c>
      <c r="F70" s="134">
        <v>0.0</v>
      </c>
      <c r="G70" s="134">
        <v>0.0</v>
      </c>
      <c r="H70" s="134">
        <v>0.0</v>
      </c>
      <c r="I70" s="134">
        <v>0.0</v>
      </c>
      <c r="J70" s="134">
        <v>0.0</v>
      </c>
      <c r="K70" s="134">
        <v>0.0</v>
      </c>
      <c r="L70" s="134">
        <v>0.0</v>
      </c>
      <c r="M70" s="134">
        <v>0.0</v>
      </c>
      <c r="N70" s="134">
        <v>0.0</v>
      </c>
      <c r="O70" s="134">
        <v>14.0</v>
      </c>
      <c r="P70" s="134">
        <v>3.0</v>
      </c>
      <c r="Q70" s="134">
        <v>0.0</v>
      </c>
    </row>
    <row r="71" ht="12.75" customHeight="1">
      <c r="A71" s="133">
        <v>66.0</v>
      </c>
      <c r="B71" s="133" t="s">
        <v>125</v>
      </c>
      <c r="C71" s="134">
        <v>53.0</v>
      </c>
      <c r="D71" s="134">
        <v>6.0</v>
      </c>
      <c r="E71" s="134">
        <v>2.0</v>
      </c>
      <c r="F71" s="134">
        <v>0.0</v>
      </c>
      <c r="G71" s="134">
        <v>0.0</v>
      </c>
      <c r="H71" s="134">
        <v>0.0</v>
      </c>
      <c r="I71" s="134">
        <v>0.0</v>
      </c>
      <c r="J71" s="134">
        <v>0.0</v>
      </c>
      <c r="K71" s="134">
        <v>0.0</v>
      </c>
      <c r="L71" s="134">
        <v>1.0</v>
      </c>
      <c r="M71" s="134">
        <v>0.0</v>
      </c>
      <c r="N71" s="134">
        <v>0.0</v>
      </c>
      <c r="O71" s="134">
        <v>18.0</v>
      </c>
      <c r="P71" s="134">
        <v>1.0</v>
      </c>
      <c r="Q71" s="134">
        <v>0.0</v>
      </c>
    </row>
    <row r="72" ht="12.75" customHeight="1">
      <c r="A72" s="133">
        <v>67.0</v>
      </c>
      <c r="B72" s="133" t="s">
        <v>126</v>
      </c>
      <c r="C72" s="134">
        <v>18.0</v>
      </c>
      <c r="D72" s="134">
        <v>3.0</v>
      </c>
      <c r="E72" s="134">
        <v>0.0</v>
      </c>
      <c r="F72" s="134">
        <v>0.0</v>
      </c>
      <c r="G72" s="134">
        <v>0.0</v>
      </c>
      <c r="H72" s="134">
        <v>0.0</v>
      </c>
      <c r="I72" s="134">
        <v>0.0</v>
      </c>
      <c r="J72" s="134">
        <v>0.0</v>
      </c>
      <c r="K72" s="134">
        <v>0.0</v>
      </c>
      <c r="L72" s="134">
        <v>1.0</v>
      </c>
      <c r="M72" s="134">
        <v>0.0</v>
      </c>
      <c r="N72" s="134">
        <v>0.0</v>
      </c>
      <c r="O72" s="134">
        <v>7.0</v>
      </c>
      <c r="P72" s="134">
        <v>2.0</v>
      </c>
      <c r="Q72" s="134">
        <v>0.0</v>
      </c>
    </row>
    <row r="73" ht="12.75" customHeight="1">
      <c r="A73" s="133">
        <v>68.0</v>
      </c>
      <c r="B73" s="133" t="s">
        <v>127</v>
      </c>
      <c r="C73" s="134">
        <v>29.0</v>
      </c>
      <c r="D73" s="134">
        <v>13.0</v>
      </c>
      <c r="E73" s="134">
        <v>2.0</v>
      </c>
      <c r="F73" s="134">
        <v>0.0</v>
      </c>
      <c r="G73" s="134">
        <v>0.0</v>
      </c>
      <c r="H73" s="134">
        <v>0.0</v>
      </c>
      <c r="I73" s="134">
        <v>0.0</v>
      </c>
      <c r="J73" s="134">
        <v>0.0</v>
      </c>
      <c r="K73" s="134">
        <v>0.0</v>
      </c>
      <c r="L73" s="134">
        <v>2.0</v>
      </c>
      <c r="M73" s="134">
        <v>2.0</v>
      </c>
      <c r="N73" s="134">
        <v>0.0</v>
      </c>
      <c r="O73" s="134">
        <v>18.0</v>
      </c>
      <c r="P73" s="134">
        <v>12.0</v>
      </c>
      <c r="Q73" s="134">
        <v>0.0</v>
      </c>
    </row>
    <row r="74" ht="12.75" customHeight="1">
      <c r="A74" s="133">
        <v>69.0</v>
      </c>
      <c r="B74" s="133" t="s">
        <v>128</v>
      </c>
      <c r="C74" s="134">
        <v>27.0</v>
      </c>
      <c r="D74" s="134">
        <v>4.0</v>
      </c>
      <c r="E74" s="134">
        <v>0.0</v>
      </c>
      <c r="F74" s="134">
        <v>0.0</v>
      </c>
      <c r="G74" s="134">
        <v>0.0</v>
      </c>
      <c r="H74" s="134">
        <v>0.0</v>
      </c>
      <c r="I74" s="134">
        <v>0.0</v>
      </c>
      <c r="J74" s="134">
        <v>0.0</v>
      </c>
      <c r="K74" s="134">
        <v>0.0</v>
      </c>
      <c r="L74" s="134">
        <v>2.0</v>
      </c>
      <c r="M74" s="134">
        <v>1.0</v>
      </c>
      <c r="N74" s="134">
        <v>0.0</v>
      </c>
      <c r="O74" s="134">
        <v>11.0</v>
      </c>
      <c r="P74" s="134">
        <v>0.0</v>
      </c>
      <c r="Q74" s="134">
        <v>2.0</v>
      </c>
    </row>
    <row r="75" ht="12.75" customHeight="1">
      <c r="A75" s="133">
        <v>70.0</v>
      </c>
      <c r="B75" s="133" t="s">
        <v>129</v>
      </c>
      <c r="C75" s="134">
        <v>19.0</v>
      </c>
      <c r="D75" s="134">
        <v>16.0</v>
      </c>
      <c r="E75" s="134">
        <v>0.0</v>
      </c>
      <c r="F75" s="134">
        <v>0.0</v>
      </c>
      <c r="G75" s="134">
        <v>0.0</v>
      </c>
      <c r="H75" s="134">
        <v>0.0</v>
      </c>
      <c r="I75" s="134">
        <v>0.0</v>
      </c>
      <c r="J75" s="134">
        <v>0.0</v>
      </c>
      <c r="K75" s="134">
        <v>0.0</v>
      </c>
      <c r="L75" s="134">
        <v>1.0</v>
      </c>
      <c r="M75" s="134">
        <v>0.0</v>
      </c>
      <c r="N75" s="134">
        <v>0.0</v>
      </c>
      <c r="O75" s="134">
        <v>10.0</v>
      </c>
      <c r="P75" s="134">
        <v>2.0</v>
      </c>
      <c r="Q75" s="134">
        <v>3.0</v>
      </c>
    </row>
    <row r="76" ht="12.75" customHeight="1">
      <c r="A76" s="133">
        <v>71.0</v>
      </c>
      <c r="B76" s="133" t="s">
        <v>130</v>
      </c>
      <c r="C76" s="134">
        <v>20.0</v>
      </c>
      <c r="D76" s="134">
        <v>1.0</v>
      </c>
      <c r="E76" s="134">
        <v>0.0</v>
      </c>
      <c r="F76" s="134">
        <v>0.0</v>
      </c>
      <c r="G76" s="134">
        <v>0.0</v>
      </c>
      <c r="H76" s="134">
        <v>0.0</v>
      </c>
      <c r="I76" s="134">
        <v>0.0</v>
      </c>
      <c r="J76" s="134">
        <v>0.0</v>
      </c>
      <c r="K76" s="134">
        <v>0.0</v>
      </c>
      <c r="L76" s="134">
        <v>2.0</v>
      </c>
      <c r="M76" s="134">
        <v>0.0</v>
      </c>
      <c r="N76" s="134">
        <v>0.0</v>
      </c>
      <c r="O76" s="134">
        <v>29.0</v>
      </c>
      <c r="P76" s="134">
        <v>4.0</v>
      </c>
      <c r="Q76" s="134">
        <v>0.0</v>
      </c>
    </row>
    <row r="77" ht="12.75" customHeight="1">
      <c r="A77" s="133">
        <v>72.0</v>
      </c>
      <c r="B77" s="133" t="s">
        <v>131</v>
      </c>
      <c r="C77" s="134">
        <v>0.0</v>
      </c>
      <c r="D77" s="134">
        <v>0.0</v>
      </c>
      <c r="E77" s="134">
        <v>0.0</v>
      </c>
      <c r="F77" s="134">
        <v>0.0</v>
      </c>
      <c r="G77" s="134">
        <v>0.0</v>
      </c>
      <c r="H77" s="134">
        <v>0.0</v>
      </c>
      <c r="I77" s="134">
        <v>0.0</v>
      </c>
      <c r="J77" s="134">
        <v>0.0</v>
      </c>
      <c r="K77" s="134">
        <v>0.0</v>
      </c>
      <c r="L77" s="134">
        <v>0.0</v>
      </c>
      <c r="M77" s="134">
        <v>0.0</v>
      </c>
      <c r="N77" s="134">
        <v>0.0</v>
      </c>
      <c r="O77" s="134">
        <v>0.0</v>
      </c>
      <c r="P77" s="134">
        <v>0.0</v>
      </c>
      <c r="Q77" s="134">
        <v>0.0</v>
      </c>
    </row>
    <row r="78" ht="12.75" customHeight="1">
      <c r="A78" s="133">
        <v>73.0</v>
      </c>
      <c r="B78" s="133" t="s">
        <v>132</v>
      </c>
      <c r="C78" s="134">
        <v>20.0</v>
      </c>
      <c r="D78" s="134">
        <v>6.0</v>
      </c>
      <c r="E78" s="134">
        <v>0.0</v>
      </c>
      <c r="F78" s="134">
        <v>0.0</v>
      </c>
      <c r="G78" s="134">
        <v>0.0</v>
      </c>
      <c r="H78" s="134">
        <v>0.0</v>
      </c>
      <c r="I78" s="134">
        <v>0.0</v>
      </c>
      <c r="J78" s="134">
        <v>0.0</v>
      </c>
      <c r="K78" s="134">
        <v>0.0</v>
      </c>
      <c r="L78" s="134">
        <v>0.0</v>
      </c>
      <c r="M78" s="134">
        <v>0.0</v>
      </c>
      <c r="N78" s="134">
        <v>0.0</v>
      </c>
      <c r="O78" s="134">
        <v>9.0</v>
      </c>
      <c r="P78" s="134">
        <v>3.0</v>
      </c>
      <c r="Q78" s="134">
        <v>0.0</v>
      </c>
    </row>
    <row r="79" ht="12.75" customHeight="1">
      <c r="A79" s="133">
        <v>74.0</v>
      </c>
      <c r="B79" s="133" t="s">
        <v>133</v>
      </c>
      <c r="C79" s="134">
        <v>28.0</v>
      </c>
      <c r="D79" s="134">
        <v>13.0</v>
      </c>
      <c r="E79" s="134">
        <v>4.0</v>
      </c>
      <c r="F79" s="134">
        <v>1.0</v>
      </c>
      <c r="G79" s="134">
        <v>0.0</v>
      </c>
      <c r="H79" s="134">
        <v>0.0</v>
      </c>
      <c r="I79" s="134">
        <v>0.0</v>
      </c>
      <c r="J79" s="134">
        <v>0.0</v>
      </c>
      <c r="K79" s="134">
        <v>0.0</v>
      </c>
      <c r="L79" s="134">
        <v>0.0</v>
      </c>
      <c r="M79" s="134">
        <v>0.0</v>
      </c>
      <c r="N79" s="134">
        <v>0.0</v>
      </c>
      <c r="O79" s="134">
        <v>3.0</v>
      </c>
      <c r="P79" s="134">
        <v>1.0</v>
      </c>
      <c r="Q79" s="134">
        <v>1.0</v>
      </c>
    </row>
    <row r="80" ht="12.75" customHeight="1">
      <c r="A80" s="133">
        <v>75.0</v>
      </c>
      <c r="B80" s="133" t="s">
        <v>134</v>
      </c>
      <c r="C80" s="134">
        <v>31.0</v>
      </c>
      <c r="D80" s="134">
        <v>14.0</v>
      </c>
      <c r="E80" s="134">
        <v>0.0</v>
      </c>
      <c r="F80" s="134">
        <v>0.0</v>
      </c>
      <c r="G80" s="134">
        <v>0.0</v>
      </c>
      <c r="H80" s="134">
        <v>0.0</v>
      </c>
      <c r="I80" s="134">
        <v>0.0</v>
      </c>
      <c r="J80" s="134">
        <v>0.0</v>
      </c>
      <c r="K80" s="134">
        <v>0.0</v>
      </c>
      <c r="L80" s="134">
        <v>3.0</v>
      </c>
      <c r="M80" s="134">
        <v>0.0</v>
      </c>
      <c r="N80" s="134">
        <v>0.0</v>
      </c>
      <c r="O80" s="134">
        <v>22.0</v>
      </c>
      <c r="P80" s="134">
        <v>2.0</v>
      </c>
      <c r="Q80" s="134">
        <v>0.0</v>
      </c>
    </row>
    <row r="81" ht="12.75" customHeight="1">
      <c r="A81" s="133">
        <v>76.0</v>
      </c>
      <c r="B81" s="133" t="s">
        <v>135</v>
      </c>
      <c r="C81" s="134">
        <v>15.0</v>
      </c>
      <c r="D81" s="134">
        <v>5.0</v>
      </c>
      <c r="E81" s="134">
        <v>0.0</v>
      </c>
      <c r="F81" s="134">
        <v>0.0</v>
      </c>
      <c r="G81" s="134">
        <v>0.0</v>
      </c>
      <c r="H81" s="134">
        <v>0.0</v>
      </c>
      <c r="I81" s="134">
        <v>0.0</v>
      </c>
      <c r="J81" s="134">
        <v>0.0</v>
      </c>
      <c r="K81" s="134">
        <v>0.0</v>
      </c>
      <c r="L81" s="134">
        <v>3.0</v>
      </c>
      <c r="M81" s="134">
        <v>3.0</v>
      </c>
      <c r="N81" s="134">
        <v>0.0</v>
      </c>
      <c r="O81" s="134">
        <v>33.0</v>
      </c>
      <c r="P81" s="134">
        <v>11.0</v>
      </c>
      <c r="Q81" s="134">
        <v>5.0</v>
      </c>
    </row>
    <row r="82" ht="25.5" customHeight="1">
      <c r="A82" s="133">
        <v>79.0</v>
      </c>
      <c r="B82" s="133" t="s">
        <v>136</v>
      </c>
      <c r="C82" s="134">
        <v>2.0</v>
      </c>
      <c r="D82" s="134">
        <v>1.0</v>
      </c>
      <c r="E82" s="134">
        <v>0.0</v>
      </c>
      <c r="F82" s="134">
        <v>0.0</v>
      </c>
      <c r="G82" s="134">
        <v>0.0</v>
      </c>
      <c r="H82" s="134">
        <v>0.0</v>
      </c>
      <c r="I82" s="134">
        <v>0.0</v>
      </c>
      <c r="J82" s="134">
        <v>0.0</v>
      </c>
      <c r="K82" s="134">
        <v>0.0</v>
      </c>
      <c r="L82" s="134">
        <v>0.0</v>
      </c>
      <c r="M82" s="134">
        <v>0.0</v>
      </c>
      <c r="N82" s="134">
        <v>0.0</v>
      </c>
      <c r="O82" s="134">
        <v>5.0</v>
      </c>
      <c r="P82" s="134">
        <v>2.0</v>
      </c>
      <c r="Q82" s="134">
        <v>0.0</v>
      </c>
    </row>
    <row r="83" ht="12.75" customHeight="1">
      <c r="A83" s="133">
        <v>83.0</v>
      </c>
      <c r="B83" s="133" t="s">
        <v>137</v>
      </c>
      <c r="C83" s="134">
        <v>0.0</v>
      </c>
      <c r="D83" s="134">
        <v>0.0</v>
      </c>
      <c r="E83" s="134">
        <v>0.0</v>
      </c>
      <c r="F83" s="134">
        <v>0.0</v>
      </c>
      <c r="G83" s="134">
        <v>0.0</v>
      </c>
      <c r="H83" s="134">
        <v>0.0</v>
      </c>
      <c r="I83" s="134">
        <v>0.0</v>
      </c>
      <c r="J83" s="134">
        <v>0.0</v>
      </c>
      <c r="K83" s="134">
        <v>0.0</v>
      </c>
      <c r="L83" s="134">
        <v>0.0</v>
      </c>
      <c r="M83" s="134">
        <v>0.0</v>
      </c>
      <c r="N83" s="134">
        <v>0.0</v>
      </c>
      <c r="O83" s="134">
        <v>2.0</v>
      </c>
      <c r="P83" s="134">
        <v>0.0</v>
      </c>
      <c r="Q83" s="134">
        <v>1.0</v>
      </c>
    </row>
    <row r="84" ht="25.5" customHeight="1">
      <c r="A84" s="133">
        <v>86.0</v>
      </c>
      <c r="B84" s="133" t="s">
        <v>138</v>
      </c>
      <c r="C84" s="134">
        <v>1.0</v>
      </c>
      <c r="D84" s="134">
        <v>0.0</v>
      </c>
      <c r="E84" s="134">
        <v>0.0</v>
      </c>
      <c r="F84" s="134">
        <v>0.0</v>
      </c>
      <c r="G84" s="134">
        <v>0.0</v>
      </c>
      <c r="H84" s="134">
        <v>0.0</v>
      </c>
      <c r="I84" s="134">
        <v>0.0</v>
      </c>
      <c r="J84" s="134">
        <v>0.0</v>
      </c>
      <c r="K84" s="134">
        <v>0.0</v>
      </c>
      <c r="L84" s="134">
        <v>9.0</v>
      </c>
      <c r="M84" s="134">
        <v>0.0</v>
      </c>
      <c r="N84" s="134">
        <v>0.0</v>
      </c>
      <c r="O84" s="134">
        <v>19.0</v>
      </c>
      <c r="P84" s="134">
        <v>6.0</v>
      </c>
      <c r="Q84" s="134">
        <v>0.0</v>
      </c>
    </row>
    <row r="85" ht="12.75" customHeight="1">
      <c r="A85" s="133">
        <v>87.0</v>
      </c>
      <c r="B85" s="133" t="s">
        <v>139</v>
      </c>
      <c r="C85" s="134">
        <v>4.0</v>
      </c>
      <c r="D85" s="134">
        <v>0.0</v>
      </c>
      <c r="E85" s="134">
        <v>0.0</v>
      </c>
      <c r="F85" s="134">
        <v>0.0</v>
      </c>
      <c r="G85" s="134">
        <v>0.0</v>
      </c>
      <c r="H85" s="134">
        <v>0.0</v>
      </c>
      <c r="I85" s="134">
        <v>0.0</v>
      </c>
      <c r="J85" s="134">
        <v>0.0</v>
      </c>
      <c r="K85" s="134">
        <v>0.0</v>
      </c>
      <c r="L85" s="134">
        <v>0.0</v>
      </c>
      <c r="M85" s="134">
        <v>0.0</v>
      </c>
      <c r="N85" s="134">
        <v>0.0</v>
      </c>
      <c r="O85" s="134">
        <v>2.0</v>
      </c>
      <c r="P85" s="134">
        <v>0.0</v>
      </c>
      <c r="Q85" s="134">
        <v>0.0</v>
      </c>
    </row>
    <row r="86" ht="25.5" customHeight="1">
      <c r="A86" s="133">
        <v>89.0</v>
      </c>
      <c r="B86" s="133" t="s">
        <v>140</v>
      </c>
      <c r="C86" s="134">
        <v>2.0</v>
      </c>
      <c r="D86" s="134">
        <v>0.0</v>
      </c>
      <c r="E86" s="134">
        <v>0.0</v>
      </c>
      <c r="F86" s="134">
        <v>0.0</v>
      </c>
      <c r="G86" s="134">
        <v>0.0</v>
      </c>
      <c r="H86" s="134">
        <v>0.0</v>
      </c>
      <c r="I86" s="134">
        <v>0.0</v>
      </c>
      <c r="J86" s="134">
        <v>0.0</v>
      </c>
      <c r="K86" s="134">
        <v>0.0</v>
      </c>
      <c r="L86" s="134">
        <v>0.0</v>
      </c>
      <c r="M86" s="134">
        <v>0.0</v>
      </c>
      <c r="N86" s="134">
        <v>0.0</v>
      </c>
      <c r="O86" s="134">
        <v>11.0</v>
      </c>
      <c r="P86" s="134">
        <v>3.0</v>
      </c>
      <c r="Q86" s="134">
        <v>0.0</v>
      </c>
    </row>
    <row r="87" ht="12.75" customHeight="1">
      <c r="A87" s="133">
        <v>91.0</v>
      </c>
      <c r="B87" s="133" t="s">
        <v>141</v>
      </c>
      <c r="C87" s="134">
        <v>12.0</v>
      </c>
      <c r="D87" s="134">
        <v>6.0</v>
      </c>
      <c r="E87" s="134">
        <v>0.0</v>
      </c>
      <c r="F87" s="134">
        <v>0.0</v>
      </c>
      <c r="G87" s="134">
        <v>0.0</v>
      </c>
      <c r="H87" s="134">
        <v>0.0</v>
      </c>
      <c r="I87" s="134">
        <v>1.0</v>
      </c>
      <c r="J87" s="134">
        <v>0.0</v>
      </c>
      <c r="K87" s="134">
        <v>0.0</v>
      </c>
      <c r="L87" s="134">
        <v>0.0</v>
      </c>
      <c r="M87" s="134">
        <v>0.0</v>
      </c>
      <c r="N87" s="134">
        <v>0.0</v>
      </c>
      <c r="O87" s="134">
        <v>20.0</v>
      </c>
      <c r="P87" s="134">
        <v>7.0</v>
      </c>
      <c r="Q87" s="134">
        <v>1.0</v>
      </c>
    </row>
    <row r="88" ht="12.75" customHeight="1">
      <c r="A88" s="133">
        <v>92.0</v>
      </c>
      <c r="B88" s="133" t="s">
        <v>142</v>
      </c>
      <c r="C88" s="134">
        <v>0.0</v>
      </c>
      <c r="D88" s="134">
        <v>0.0</v>
      </c>
      <c r="E88" s="134">
        <v>0.0</v>
      </c>
      <c r="F88" s="134">
        <v>0.0</v>
      </c>
      <c r="G88" s="134">
        <v>0.0</v>
      </c>
      <c r="H88" s="134">
        <v>0.0</v>
      </c>
      <c r="I88" s="134">
        <v>0.0</v>
      </c>
      <c r="J88" s="134">
        <v>0.0</v>
      </c>
      <c r="K88" s="134">
        <v>0.0</v>
      </c>
      <c r="L88" s="134">
        <v>0.0</v>
      </c>
      <c r="M88" s="134">
        <v>0.0</v>
      </c>
      <c r="N88" s="134">
        <v>0.0</v>
      </c>
      <c r="O88" s="134">
        <v>1.0</v>
      </c>
      <c r="P88" s="134">
        <v>0.0</v>
      </c>
      <c r="Q88" s="134">
        <v>0.0</v>
      </c>
    </row>
    <row r="89" ht="12.75" customHeight="1">
      <c r="A89" s="133">
        <v>77.0</v>
      </c>
      <c r="B89" s="133" t="s">
        <v>143</v>
      </c>
      <c r="C89" s="134">
        <v>0.0</v>
      </c>
      <c r="D89" s="134">
        <v>0.0</v>
      </c>
      <c r="E89" s="134">
        <v>0.0</v>
      </c>
      <c r="F89" s="134">
        <v>0.0</v>
      </c>
      <c r="G89" s="134">
        <v>0.0</v>
      </c>
      <c r="H89" s="134">
        <v>0.0</v>
      </c>
      <c r="I89" s="134">
        <v>0.0</v>
      </c>
      <c r="J89" s="134">
        <v>0.0</v>
      </c>
      <c r="K89" s="134">
        <v>0.0</v>
      </c>
      <c r="L89" s="134">
        <v>0.0</v>
      </c>
      <c r="M89" s="134">
        <v>0.0</v>
      </c>
      <c r="N89" s="134">
        <v>0.0</v>
      </c>
      <c r="O89" s="134">
        <v>25.0</v>
      </c>
      <c r="P89" s="134">
        <v>0.0</v>
      </c>
      <c r="Q89" s="134">
        <v>25.0</v>
      </c>
    </row>
    <row r="90" ht="12.75" customHeight="1">
      <c r="A90" s="133">
        <v>78.0</v>
      </c>
      <c r="B90" s="136" t="s">
        <v>144</v>
      </c>
      <c r="C90" s="134">
        <v>1.0</v>
      </c>
      <c r="D90" s="134">
        <v>0.0</v>
      </c>
      <c r="E90" s="134">
        <v>1.0</v>
      </c>
      <c r="F90" s="134">
        <v>2.0</v>
      </c>
      <c r="G90" s="134">
        <v>0.0</v>
      </c>
      <c r="H90" s="134">
        <v>0.0</v>
      </c>
      <c r="I90" s="134">
        <v>0.0</v>
      </c>
      <c r="J90" s="134">
        <v>0.0</v>
      </c>
      <c r="K90" s="134">
        <v>0.0</v>
      </c>
      <c r="L90" s="134">
        <v>1.0</v>
      </c>
      <c r="M90" s="134">
        <v>0.0</v>
      </c>
      <c r="N90" s="134">
        <v>0.0</v>
      </c>
      <c r="O90" s="134">
        <v>51.0</v>
      </c>
      <c r="P90" s="134">
        <v>4.0</v>
      </c>
      <c r="Q90" s="134">
        <v>17.0</v>
      </c>
    </row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9">
    <mergeCell ref="L4:N4"/>
    <mergeCell ref="O4:Q4"/>
    <mergeCell ref="A1:A5"/>
    <mergeCell ref="B1:B5"/>
    <mergeCell ref="C1:Q2"/>
    <mergeCell ref="C3:Q3"/>
    <mergeCell ref="C4:E4"/>
    <mergeCell ref="F4:H4"/>
    <mergeCell ref="I4:K4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25"/>
    <col customWidth="1" min="2" max="2" width="20.0"/>
    <col customWidth="1" min="3" max="4" width="8.0"/>
    <col customWidth="1" min="5" max="5" width="15.0"/>
    <col customWidth="1" min="6" max="7" width="8.0"/>
    <col customWidth="1" min="8" max="8" width="14.63"/>
    <col customWidth="1" min="9" max="10" width="8.0"/>
    <col customWidth="1" min="11" max="11" width="14.38"/>
    <col customWidth="1" min="12" max="13" width="8.0"/>
    <col customWidth="1" min="14" max="14" width="15.13"/>
    <col customWidth="1" min="15" max="16" width="8.0"/>
    <col customWidth="1" min="17" max="17" width="19.38"/>
  </cols>
  <sheetData>
    <row r="1" ht="12.75" customHeight="1">
      <c r="A1" s="129" t="s">
        <v>38</v>
      </c>
      <c r="B1" s="130" t="s">
        <v>55</v>
      </c>
      <c r="C1" s="131" t="s">
        <v>56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ht="20.25" customHeight="1">
      <c r="A2" s="108"/>
      <c r="B2" s="108"/>
      <c r="C2" s="25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ht="26.25" customHeight="1">
      <c r="A3" s="108"/>
      <c r="B3" s="108"/>
      <c r="C3" s="109" t="s">
        <v>40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39.75" customHeight="1">
      <c r="A4" s="108"/>
      <c r="B4" s="108"/>
      <c r="C4" s="5" t="s">
        <v>41</v>
      </c>
      <c r="D4" s="3"/>
      <c r="E4" s="4"/>
      <c r="F4" s="5" t="s">
        <v>42</v>
      </c>
      <c r="G4" s="3"/>
      <c r="H4" s="4"/>
      <c r="I4" s="5" t="s">
        <v>43</v>
      </c>
      <c r="J4" s="3"/>
      <c r="K4" s="4"/>
      <c r="L4" s="5" t="s">
        <v>44</v>
      </c>
      <c r="M4" s="3"/>
      <c r="N4" s="4"/>
      <c r="O4" s="109" t="s">
        <v>57</v>
      </c>
      <c r="P4" s="3"/>
      <c r="Q4" s="4"/>
    </row>
    <row r="5" ht="152.25" customHeight="1">
      <c r="A5" s="120"/>
      <c r="B5" s="120"/>
      <c r="C5" s="117" t="s">
        <v>39</v>
      </c>
      <c r="D5" s="132" t="s">
        <v>58</v>
      </c>
      <c r="E5" s="132" t="s">
        <v>59</v>
      </c>
      <c r="F5" s="117" t="s">
        <v>39</v>
      </c>
      <c r="G5" s="132" t="s">
        <v>58</v>
      </c>
      <c r="H5" s="132" t="s">
        <v>59</v>
      </c>
      <c r="I5" s="117" t="s">
        <v>39</v>
      </c>
      <c r="J5" s="132" t="s">
        <v>58</v>
      </c>
      <c r="K5" s="132" t="s">
        <v>59</v>
      </c>
      <c r="L5" s="117" t="s">
        <v>39</v>
      </c>
      <c r="M5" s="132" t="s">
        <v>58</v>
      </c>
      <c r="N5" s="132" t="s">
        <v>59</v>
      </c>
      <c r="O5" s="117" t="s">
        <v>39</v>
      </c>
      <c r="P5" s="132" t="s">
        <v>58</v>
      </c>
      <c r="Q5" s="132" t="s">
        <v>59</v>
      </c>
    </row>
    <row r="6" ht="12.75" customHeight="1">
      <c r="A6" s="133">
        <v>1.0</v>
      </c>
      <c r="B6" s="133" t="s">
        <v>60</v>
      </c>
      <c r="C6" s="134">
        <v>7.0</v>
      </c>
      <c r="D6" s="134">
        <v>6.0</v>
      </c>
      <c r="E6" s="134">
        <v>0.0</v>
      </c>
      <c r="F6" s="134">
        <v>0.0</v>
      </c>
      <c r="G6" s="134">
        <v>0.0</v>
      </c>
      <c r="H6" s="134">
        <v>0.0</v>
      </c>
      <c r="I6" s="134">
        <v>0.0</v>
      </c>
      <c r="J6" s="134">
        <v>0.0</v>
      </c>
      <c r="K6" s="134">
        <v>0.0</v>
      </c>
      <c r="L6" s="134">
        <v>0.0</v>
      </c>
      <c r="M6" s="134">
        <v>0.0</v>
      </c>
      <c r="N6" s="134">
        <v>0.0</v>
      </c>
      <c r="O6" s="134">
        <v>0.0</v>
      </c>
      <c r="P6" s="134">
        <v>0.0</v>
      </c>
      <c r="Q6" s="134">
        <v>0.0</v>
      </c>
    </row>
    <row r="7" ht="25.5" customHeight="1">
      <c r="A7" s="133">
        <v>2.0</v>
      </c>
      <c r="B7" s="133" t="s">
        <v>61</v>
      </c>
      <c r="C7" s="134">
        <v>55.0</v>
      </c>
      <c r="D7" s="134">
        <v>39.0</v>
      </c>
      <c r="E7" s="134">
        <v>0.0</v>
      </c>
      <c r="F7" s="134">
        <v>0.0</v>
      </c>
      <c r="G7" s="134">
        <v>0.0</v>
      </c>
      <c r="H7" s="134">
        <v>0.0</v>
      </c>
      <c r="I7" s="134">
        <v>1.0</v>
      </c>
      <c r="J7" s="134">
        <v>0.0</v>
      </c>
      <c r="K7" s="134">
        <v>0.0</v>
      </c>
      <c r="L7" s="134">
        <v>5.0</v>
      </c>
      <c r="M7" s="134">
        <v>1.0</v>
      </c>
      <c r="N7" s="134">
        <v>0.0</v>
      </c>
      <c r="O7" s="134">
        <v>21.0</v>
      </c>
      <c r="P7" s="134">
        <v>6.0</v>
      </c>
      <c r="Q7" s="134">
        <v>1.0</v>
      </c>
    </row>
    <row r="8" ht="12.75" customHeight="1">
      <c r="A8" s="133">
        <v>3.0</v>
      </c>
      <c r="B8" s="133" t="s">
        <v>62</v>
      </c>
      <c r="C8" s="134">
        <v>21.0</v>
      </c>
      <c r="D8" s="134">
        <v>17.0</v>
      </c>
      <c r="E8" s="134">
        <v>0.0</v>
      </c>
      <c r="F8" s="134">
        <v>0.0</v>
      </c>
      <c r="G8" s="134">
        <v>0.0</v>
      </c>
      <c r="H8" s="134">
        <v>0.0</v>
      </c>
      <c r="I8" s="134">
        <v>0.0</v>
      </c>
      <c r="J8" s="134">
        <v>0.0</v>
      </c>
      <c r="K8" s="134">
        <v>0.0</v>
      </c>
      <c r="L8" s="134">
        <v>1.0</v>
      </c>
      <c r="M8" s="134">
        <v>0.0</v>
      </c>
      <c r="N8" s="134">
        <v>0.0</v>
      </c>
      <c r="O8" s="134">
        <v>10.0</v>
      </c>
      <c r="P8" s="134">
        <v>5.0</v>
      </c>
      <c r="Q8" s="134">
        <v>0.0</v>
      </c>
    </row>
    <row r="9" ht="12.75" customHeight="1">
      <c r="A9" s="133">
        <v>4.0</v>
      </c>
      <c r="B9" s="133" t="s">
        <v>63</v>
      </c>
      <c r="C9" s="134">
        <v>14.0</v>
      </c>
      <c r="D9" s="134">
        <v>9.0</v>
      </c>
      <c r="E9" s="134">
        <v>0.0</v>
      </c>
      <c r="F9" s="134">
        <v>0.0</v>
      </c>
      <c r="G9" s="134">
        <v>0.0</v>
      </c>
      <c r="H9" s="134">
        <v>0.0</v>
      </c>
      <c r="I9" s="134">
        <v>0.0</v>
      </c>
      <c r="J9" s="134">
        <v>0.0</v>
      </c>
      <c r="K9" s="134">
        <v>0.0</v>
      </c>
      <c r="L9" s="134">
        <v>0.0</v>
      </c>
      <c r="M9" s="134">
        <v>0.0</v>
      </c>
      <c r="N9" s="134">
        <v>0.0</v>
      </c>
      <c r="O9" s="134">
        <v>2.0</v>
      </c>
      <c r="P9" s="134">
        <v>1.0</v>
      </c>
      <c r="Q9" s="134">
        <v>0.0</v>
      </c>
    </row>
    <row r="10" ht="12.75" customHeight="1">
      <c r="A10" s="133">
        <v>5.0</v>
      </c>
      <c r="B10" s="133" t="s">
        <v>64</v>
      </c>
      <c r="C10" s="134">
        <v>108.0</v>
      </c>
      <c r="D10" s="134">
        <v>87.0</v>
      </c>
      <c r="E10" s="134">
        <v>0.0</v>
      </c>
      <c r="F10" s="134">
        <v>0.0</v>
      </c>
      <c r="G10" s="134">
        <v>0.0</v>
      </c>
      <c r="H10" s="134">
        <v>0.0</v>
      </c>
      <c r="I10" s="134">
        <v>0.0</v>
      </c>
      <c r="J10" s="134">
        <v>0.0</v>
      </c>
      <c r="K10" s="134">
        <v>0.0</v>
      </c>
      <c r="L10" s="134">
        <v>0.0</v>
      </c>
      <c r="M10" s="134">
        <v>0.0</v>
      </c>
      <c r="N10" s="134">
        <v>0.0</v>
      </c>
      <c r="O10" s="134">
        <v>0.0</v>
      </c>
      <c r="P10" s="134">
        <v>0.0</v>
      </c>
      <c r="Q10" s="134">
        <v>0.0</v>
      </c>
    </row>
    <row r="11" ht="12.75" customHeight="1">
      <c r="A11" s="133">
        <v>6.0</v>
      </c>
      <c r="B11" s="133" t="s">
        <v>65</v>
      </c>
      <c r="C11" s="134">
        <v>0.0</v>
      </c>
      <c r="D11" s="134">
        <v>0.0</v>
      </c>
      <c r="E11" s="134">
        <v>0.0</v>
      </c>
      <c r="F11" s="134">
        <v>0.0</v>
      </c>
      <c r="G11" s="134">
        <v>0.0</v>
      </c>
      <c r="H11" s="134">
        <v>0.0</v>
      </c>
      <c r="I11" s="134">
        <v>0.0</v>
      </c>
      <c r="J11" s="134">
        <v>0.0</v>
      </c>
      <c r="K11" s="134">
        <v>0.0</v>
      </c>
      <c r="L11" s="134">
        <v>0.0</v>
      </c>
      <c r="M11" s="134">
        <v>0.0</v>
      </c>
      <c r="N11" s="134">
        <v>0.0</v>
      </c>
      <c r="O11" s="134">
        <v>0.0</v>
      </c>
      <c r="P11" s="134">
        <v>0.0</v>
      </c>
      <c r="Q11" s="134">
        <v>0.0</v>
      </c>
    </row>
    <row r="12" ht="12.75" customHeight="1">
      <c r="A12" s="133">
        <v>7.0</v>
      </c>
      <c r="B12" s="133" t="s">
        <v>66</v>
      </c>
      <c r="C12" s="134">
        <v>1.0</v>
      </c>
      <c r="D12" s="134">
        <v>1.0</v>
      </c>
      <c r="E12" s="134">
        <v>0.0</v>
      </c>
      <c r="F12" s="134">
        <v>0.0</v>
      </c>
      <c r="G12" s="134">
        <v>0.0</v>
      </c>
      <c r="H12" s="134">
        <v>0.0</v>
      </c>
      <c r="I12" s="134">
        <v>0.0</v>
      </c>
      <c r="J12" s="134">
        <v>0.0</v>
      </c>
      <c r="K12" s="134">
        <v>0.0</v>
      </c>
      <c r="L12" s="134">
        <v>0.0</v>
      </c>
      <c r="M12" s="134">
        <v>0.0</v>
      </c>
      <c r="N12" s="134">
        <v>0.0</v>
      </c>
      <c r="O12" s="134">
        <v>1.0</v>
      </c>
      <c r="P12" s="134">
        <v>1.0</v>
      </c>
      <c r="Q12" s="134">
        <v>0.0</v>
      </c>
    </row>
    <row r="13" ht="20.25" customHeight="1">
      <c r="A13" s="133">
        <v>8.0</v>
      </c>
      <c r="B13" s="133" t="s">
        <v>67</v>
      </c>
      <c r="C13" s="134">
        <v>9.0</v>
      </c>
      <c r="D13" s="134">
        <v>7.0</v>
      </c>
      <c r="E13" s="134">
        <v>0.0</v>
      </c>
      <c r="F13" s="134">
        <v>0.0</v>
      </c>
      <c r="G13" s="134">
        <v>0.0</v>
      </c>
      <c r="H13" s="134">
        <v>0.0</v>
      </c>
      <c r="I13" s="134">
        <v>0.0</v>
      </c>
      <c r="J13" s="134">
        <v>0.0</v>
      </c>
      <c r="K13" s="134">
        <v>0.0</v>
      </c>
      <c r="L13" s="134">
        <v>0.0</v>
      </c>
      <c r="M13" s="134">
        <v>0.0</v>
      </c>
      <c r="N13" s="134">
        <v>0.0</v>
      </c>
      <c r="O13" s="134">
        <v>5.0</v>
      </c>
      <c r="P13" s="134">
        <v>3.0</v>
      </c>
      <c r="Q13" s="134">
        <v>0.0</v>
      </c>
    </row>
    <row r="14" ht="25.5" customHeight="1">
      <c r="A14" s="133">
        <v>9.0</v>
      </c>
      <c r="B14" s="133" t="s">
        <v>68</v>
      </c>
      <c r="C14" s="134">
        <v>15.0</v>
      </c>
      <c r="D14" s="134">
        <v>13.0</v>
      </c>
      <c r="E14" s="134">
        <v>1.0</v>
      </c>
      <c r="F14" s="134">
        <v>0.0</v>
      </c>
      <c r="G14" s="134">
        <v>0.0</v>
      </c>
      <c r="H14" s="134">
        <v>0.0</v>
      </c>
      <c r="I14" s="134">
        <v>0.0</v>
      </c>
      <c r="J14" s="134">
        <v>0.0</v>
      </c>
      <c r="K14" s="134">
        <v>0.0</v>
      </c>
      <c r="L14" s="134">
        <v>0.0</v>
      </c>
      <c r="M14" s="134">
        <v>0.0</v>
      </c>
      <c r="N14" s="134">
        <v>0.0</v>
      </c>
      <c r="O14" s="134">
        <v>0.0</v>
      </c>
      <c r="P14" s="134">
        <v>0.0</v>
      </c>
      <c r="Q14" s="134">
        <v>0.0</v>
      </c>
    </row>
    <row r="15" ht="12.75" customHeight="1">
      <c r="A15" s="133">
        <v>10.0</v>
      </c>
      <c r="B15" s="133" t="s">
        <v>69</v>
      </c>
      <c r="C15" s="134">
        <v>19.0</v>
      </c>
      <c r="D15" s="134">
        <v>0.0</v>
      </c>
      <c r="E15" s="134">
        <v>0.0</v>
      </c>
      <c r="F15" s="134">
        <v>0.0</v>
      </c>
      <c r="G15" s="134">
        <v>0.0</v>
      </c>
      <c r="H15" s="134">
        <v>0.0</v>
      </c>
      <c r="I15" s="134">
        <v>0.0</v>
      </c>
      <c r="J15" s="134">
        <v>0.0</v>
      </c>
      <c r="K15" s="134">
        <v>0.0</v>
      </c>
      <c r="L15" s="134">
        <v>0.0</v>
      </c>
      <c r="M15" s="134">
        <v>0.0</v>
      </c>
      <c r="N15" s="134">
        <v>0.0</v>
      </c>
      <c r="O15" s="134">
        <v>2.0</v>
      </c>
      <c r="P15" s="134">
        <v>0.0</v>
      </c>
      <c r="Q15" s="134">
        <v>0.0</v>
      </c>
    </row>
    <row r="16" ht="12.75" customHeight="1">
      <c r="A16" s="133">
        <v>11.0</v>
      </c>
      <c r="B16" s="133" t="s">
        <v>70</v>
      </c>
      <c r="C16" s="134">
        <v>4.0</v>
      </c>
      <c r="D16" s="134">
        <v>3.0</v>
      </c>
      <c r="E16" s="134">
        <v>0.0</v>
      </c>
      <c r="F16" s="134">
        <v>0.0</v>
      </c>
      <c r="G16" s="134">
        <v>0.0</v>
      </c>
      <c r="H16" s="134">
        <v>0.0</v>
      </c>
      <c r="I16" s="134">
        <v>0.0</v>
      </c>
      <c r="J16" s="134">
        <v>0.0</v>
      </c>
      <c r="K16" s="134">
        <v>0.0</v>
      </c>
      <c r="L16" s="134">
        <v>0.0</v>
      </c>
      <c r="M16" s="134">
        <v>0.0</v>
      </c>
      <c r="N16" s="134">
        <v>0.0</v>
      </c>
      <c r="O16" s="134">
        <v>36.0</v>
      </c>
      <c r="P16" s="134">
        <v>10.0</v>
      </c>
      <c r="Q16" s="134">
        <v>8.0</v>
      </c>
    </row>
    <row r="17" ht="12.75" customHeight="1">
      <c r="A17" s="133">
        <v>12.0</v>
      </c>
      <c r="B17" s="133" t="s">
        <v>71</v>
      </c>
      <c r="C17" s="134">
        <v>2.0</v>
      </c>
      <c r="D17" s="134">
        <v>1.0</v>
      </c>
      <c r="E17" s="134">
        <v>0.0</v>
      </c>
      <c r="F17" s="134">
        <v>0.0</v>
      </c>
      <c r="G17" s="134">
        <v>0.0</v>
      </c>
      <c r="H17" s="134">
        <v>0.0</v>
      </c>
      <c r="I17" s="134">
        <v>0.0</v>
      </c>
      <c r="J17" s="134">
        <v>0.0</v>
      </c>
      <c r="K17" s="134">
        <v>0.0</v>
      </c>
      <c r="L17" s="134">
        <v>0.0</v>
      </c>
      <c r="M17" s="134">
        <v>0.0</v>
      </c>
      <c r="N17" s="134">
        <v>0.0</v>
      </c>
      <c r="O17" s="134">
        <v>29.0</v>
      </c>
      <c r="P17" s="134">
        <v>3.0</v>
      </c>
      <c r="Q17" s="134">
        <v>0.0</v>
      </c>
    </row>
    <row r="18" ht="12.75" customHeight="1">
      <c r="A18" s="135">
        <v>13.0</v>
      </c>
      <c r="B18" s="135" t="s">
        <v>72</v>
      </c>
      <c r="C18" s="134">
        <v>19.0</v>
      </c>
      <c r="D18" s="134">
        <v>12.0</v>
      </c>
      <c r="E18" s="134">
        <v>0.0</v>
      </c>
      <c r="F18" s="134">
        <v>0.0</v>
      </c>
      <c r="G18" s="134">
        <v>0.0</v>
      </c>
      <c r="H18" s="134">
        <v>0.0</v>
      </c>
      <c r="I18" s="134">
        <v>0.0</v>
      </c>
      <c r="J18" s="134">
        <v>0.0</v>
      </c>
      <c r="K18" s="134">
        <v>0.0</v>
      </c>
      <c r="L18" s="134">
        <v>0.0</v>
      </c>
      <c r="M18" s="134">
        <v>0.0</v>
      </c>
      <c r="N18" s="134">
        <v>0.0</v>
      </c>
      <c r="O18" s="134">
        <v>8.0</v>
      </c>
      <c r="P18" s="134">
        <v>5.0</v>
      </c>
      <c r="Q18" s="134">
        <v>0.0</v>
      </c>
    </row>
    <row r="19" ht="25.5" customHeight="1">
      <c r="A19" s="133">
        <v>14.0</v>
      </c>
      <c r="B19" s="133" t="s">
        <v>73</v>
      </c>
      <c r="C19" s="134">
        <v>37.0</v>
      </c>
      <c r="D19" s="134">
        <v>17.0</v>
      </c>
      <c r="E19" s="134">
        <v>2.0</v>
      </c>
      <c r="F19" s="134">
        <v>1.0</v>
      </c>
      <c r="G19" s="134">
        <v>1.0</v>
      </c>
      <c r="H19" s="134">
        <v>0.0</v>
      </c>
      <c r="I19" s="134">
        <v>0.0</v>
      </c>
      <c r="J19" s="134">
        <v>0.0</v>
      </c>
      <c r="K19" s="134">
        <v>0.0</v>
      </c>
      <c r="L19" s="134">
        <v>0.0</v>
      </c>
      <c r="M19" s="134">
        <v>0.0</v>
      </c>
      <c r="N19" s="134">
        <v>0.0</v>
      </c>
      <c r="O19" s="134">
        <v>38.0</v>
      </c>
      <c r="P19" s="134">
        <v>37.0</v>
      </c>
      <c r="Q19" s="134">
        <v>1.0</v>
      </c>
    </row>
    <row r="20" ht="25.5" customHeight="1">
      <c r="A20" s="133">
        <v>15.0</v>
      </c>
      <c r="B20" s="133" t="s">
        <v>74</v>
      </c>
      <c r="C20" s="134">
        <v>13.0</v>
      </c>
      <c r="D20" s="134">
        <v>4.0</v>
      </c>
      <c r="E20" s="134">
        <v>0.0</v>
      </c>
      <c r="F20" s="134">
        <v>0.0</v>
      </c>
      <c r="G20" s="134">
        <v>0.0</v>
      </c>
      <c r="H20" s="134">
        <v>0.0</v>
      </c>
      <c r="I20" s="134">
        <v>0.0</v>
      </c>
      <c r="J20" s="134">
        <v>0.0</v>
      </c>
      <c r="K20" s="134">
        <v>0.0</v>
      </c>
      <c r="L20" s="134">
        <v>0.0</v>
      </c>
      <c r="M20" s="134">
        <v>0.0</v>
      </c>
      <c r="N20" s="134">
        <v>0.0</v>
      </c>
      <c r="O20" s="134">
        <v>1.0</v>
      </c>
      <c r="P20" s="134">
        <v>0.0</v>
      </c>
      <c r="Q20" s="134">
        <v>0.0</v>
      </c>
    </row>
    <row r="21" ht="12.75" customHeight="1">
      <c r="A21" s="133">
        <v>16.0</v>
      </c>
      <c r="B21" s="133" t="s">
        <v>75</v>
      </c>
      <c r="C21" s="134">
        <v>0.0</v>
      </c>
      <c r="D21" s="134">
        <v>0.0</v>
      </c>
      <c r="E21" s="134">
        <v>0.0</v>
      </c>
      <c r="F21" s="134">
        <v>0.0</v>
      </c>
      <c r="G21" s="134">
        <v>0.0</v>
      </c>
      <c r="H21" s="134">
        <v>0.0</v>
      </c>
      <c r="I21" s="134">
        <v>0.0</v>
      </c>
      <c r="J21" s="134">
        <v>0.0</v>
      </c>
      <c r="K21" s="134">
        <v>0.0</v>
      </c>
      <c r="L21" s="134">
        <v>9.0</v>
      </c>
      <c r="M21" s="134">
        <v>3.0</v>
      </c>
      <c r="N21" s="134">
        <v>0.0</v>
      </c>
      <c r="O21" s="134">
        <v>77.0</v>
      </c>
      <c r="P21" s="134">
        <v>13.0</v>
      </c>
      <c r="Q21" s="134">
        <v>0.0</v>
      </c>
    </row>
    <row r="22" ht="12.75" customHeight="1">
      <c r="A22" s="133">
        <v>17.0</v>
      </c>
      <c r="B22" s="133" t="s">
        <v>76</v>
      </c>
      <c r="C22" s="134">
        <v>11.0</v>
      </c>
      <c r="D22" s="134">
        <v>9.0</v>
      </c>
      <c r="E22" s="134">
        <v>0.0</v>
      </c>
      <c r="F22" s="134">
        <v>0.0</v>
      </c>
      <c r="G22" s="134">
        <v>0.0</v>
      </c>
      <c r="H22" s="134">
        <v>0.0</v>
      </c>
      <c r="I22" s="134">
        <v>0.0</v>
      </c>
      <c r="J22" s="134">
        <v>0.0</v>
      </c>
      <c r="K22" s="134">
        <v>0.0</v>
      </c>
      <c r="L22" s="134">
        <v>0.0</v>
      </c>
      <c r="M22" s="134">
        <v>0.0</v>
      </c>
      <c r="N22" s="134">
        <v>0.0</v>
      </c>
      <c r="O22" s="134">
        <v>0.0</v>
      </c>
      <c r="P22" s="134">
        <v>0.0</v>
      </c>
      <c r="Q22" s="134">
        <v>0.0</v>
      </c>
    </row>
    <row r="23" ht="25.5" customHeight="1">
      <c r="A23" s="133">
        <v>18.0</v>
      </c>
      <c r="B23" s="133" t="s">
        <v>77</v>
      </c>
      <c r="C23" s="134">
        <v>31.0</v>
      </c>
      <c r="D23" s="134">
        <v>25.0</v>
      </c>
      <c r="E23" s="134">
        <v>0.0</v>
      </c>
      <c r="F23" s="134">
        <v>1.0</v>
      </c>
      <c r="G23" s="134">
        <v>1.0</v>
      </c>
      <c r="H23" s="134">
        <v>0.0</v>
      </c>
      <c r="I23" s="134">
        <v>0.0</v>
      </c>
      <c r="J23" s="134">
        <v>0.0</v>
      </c>
      <c r="K23" s="134">
        <v>0.0</v>
      </c>
      <c r="L23" s="134">
        <v>0.0</v>
      </c>
      <c r="M23" s="134">
        <v>0.0</v>
      </c>
      <c r="N23" s="134">
        <v>0.0</v>
      </c>
      <c r="O23" s="134">
        <v>0.0</v>
      </c>
      <c r="P23" s="134">
        <v>0.0</v>
      </c>
      <c r="Q23" s="134">
        <v>0.0</v>
      </c>
    </row>
    <row r="24" ht="12.75" customHeight="1">
      <c r="A24" s="133">
        <v>19.0</v>
      </c>
      <c r="B24" s="133" t="s">
        <v>78</v>
      </c>
      <c r="C24" s="134">
        <v>3.0</v>
      </c>
      <c r="D24" s="134">
        <v>2.0</v>
      </c>
      <c r="E24" s="134">
        <v>0.0</v>
      </c>
      <c r="F24" s="134">
        <v>0.0</v>
      </c>
      <c r="G24" s="134">
        <v>0.0</v>
      </c>
      <c r="H24" s="134">
        <v>0.0</v>
      </c>
      <c r="I24" s="134">
        <v>0.0</v>
      </c>
      <c r="J24" s="134">
        <v>0.0</v>
      </c>
      <c r="K24" s="134">
        <v>0.0</v>
      </c>
      <c r="L24" s="134">
        <v>0.0</v>
      </c>
      <c r="M24" s="134">
        <v>0.0</v>
      </c>
      <c r="N24" s="134">
        <v>0.0</v>
      </c>
      <c r="O24" s="134">
        <v>0.0</v>
      </c>
      <c r="P24" s="134">
        <v>0.0</v>
      </c>
      <c r="Q24" s="134">
        <v>0.0</v>
      </c>
    </row>
    <row r="25" ht="12.75" customHeight="1">
      <c r="A25" s="133">
        <v>20.0</v>
      </c>
      <c r="B25" s="133" t="s">
        <v>79</v>
      </c>
      <c r="C25" s="134">
        <v>0.0</v>
      </c>
      <c r="D25" s="134">
        <v>0.0</v>
      </c>
      <c r="E25" s="134">
        <v>0.0</v>
      </c>
      <c r="F25" s="134">
        <v>0.0</v>
      </c>
      <c r="G25" s="134">
        <v>0.0</v>
      </c>
      <c r="H25" s="134">
        <v>0.0</v>
      </c>
      <c r="I25" s="134">
        <v>0.0</v>
      </c>
      <c r="J25" s="134">
        <v>0.0</v>
      </c>
      <c r="K25" s="134">
        <v>0.0</v>
      </c>
      <c r="L25" s="134">
        <v>0.0</v>
      </c>
      <c r="M25" s="134">
        <v>0.0</v>
      </c>
      <c r="N25" s="134">
        <v>0.0</v>
      </c>
      <c r="O25" s="134">
        <v>0.0</v>
      </c>
      <c r="P25" s="134">
        <v>0.0</v>
      </c>
      <c r="Q25" s="134">
        <v>0.0</v>
      </c>
    </row>
    <row r="26" ht="12.75" customHeight="1">
      <c r="A26" s="133">
        <v>21.0</v>
      </c>
      <c r="B26" s="133" t="s">
        <v>80</v>
      </c>
      <c r="C26" s="134">
        <v>24.0</v>
      </c>
      <c r="D26" s="134">
        <v>18.0</v>
      </c>
      <c r="E26" s="134">
        <v>0.0</v>
      </c>
      <c r="F26" s="134">
        <v>0.0</v>
      </c>
      <c r="G26" s="134">
        <v>0.0</v>
      </c>
      <c r="H26" s="134">
        <v>0.0</v>
      </c>
      <c r="I26" s="134">
        <v>0.0</v>
      </c>
      <c r="J26" s="134">
        <v>0.0</v>
      </c>
      <c r="K26" s="134">
        <v>0.0</v>
      </c>
      <c r="L26" s="134">
        <v>0.0</v>
      </c>
      <c r="M26" s="134">
        <v>0.0</v>
      </c>
      <c r="N26" s="134">
        <v>0.0</v>
      </c>
      <c r="O26" s="134">
        <v>19.0</v>
      </c>
      <c r="P26" s="134">
        <v>11.0</v>
      </c>
      <c r="Q26" s="134">
        <v>0.0</v>
      </c>
    </row>
    <row r="27" ht="12.75" customHeight="1">
      <c r="A27" s="133">
        <v>22.0</v>
      </c>
      <c r="B27" s="133" t="s">
        <v>81</v>
      </c>
      <c r="C27" s="134">
        <v>20.0</v>
      </c>
      <c r="D27" s="134">
        <v>15.0</v>
      </c>
      <c r="E27" s="134">
        <v>0.0</v>
      </c>
      <c r="F27" s="134">
        <v>0.0</v>
      </c>
      <c r="G27" s="134">
        <v>0.0</v>
      </c>
      <c r="H27" s="134">
        <v>0.0</v>
      </c>
      <c r="I27" s="134">
        <v>0.0</v>
      </c>
      <c r="J27" s="134">
        <v>0.0</v>
      </c>
      <c r="K27" s="134">
        <v>0.0</v>
      </c>
      <c r="L27" s="134">
        <v>2.0</v>
      </c>
      <c r="M27" s="134">
        <v>2.0</v>
      </c>
      <c r="N27" s="134">
        <v>0.0</v>
      </c>
      <c r="O27" s="134">
        <v>30.0</v>
      </c>
      <c r="P27" s="134">
        <v>10.0</v>
      </c>
      <c r="Q27" s="134">
        <v>1.0</v>
      </c>
    </row>
    <row r="28" ht="12.75" customHeight="1">
      <c r="A28" s="133">
        <v>23.0</v>
      </c>
      <c r="B28" s="133" t="s">
        <v>82</v>
      </c>
      <c r="C28" s="134">
        <v>100.0</v>
      </c>
      <c r="D28" s="134">
        <v>34.0</v>
      </c>
      <c r="E28" s="134">
        <v>2.0</v>
      </c>
      <c r="F28" s="134">
        <v>0.0</v>
      </c>
      <c r="G28" s="134">
        <v>0.0</v>
      </c>
      <c r="H28" s="134">
        <v>0.0</v>
      </c>
      <c r="I28" s="134">
        <v>0.0</v>
      </c>
      <c r="J28" s="134">
        <v>0.0</v>
      </c>
      <c r="K28" s="134">
        <v>0.0</v>
      </c>
      <c r="L28" s="134">
        <v>1.0</v>
      </c>
      <c r="M28" s="134">
        <v>0.0</v>
      </c>
      <c r="N28" s="134">
        <v>0.0</v>
      </c>
      <c r="O28" s="134">
        <v>51.0</v>
      </c>
      <c r="P28" s="134">
        <v>17.0</v>
      </c>
      <c r="Q28" s="134">
        <v>4.0</v>
      </c>
    </row>
    <row r="29" ht="12.75" customHeight="1">
      <c r="A29" s="135">
        <v>24.0</v>
      </c>
      <c r="B29" s="135" t="s">
        <v>83</v>
      </c>
      <c r="C29" s="134">
        <v>27.0</v>
      </c>
      <c r="D29" s="134">
        <v>12.0</v>
      </c>
      <c r="E29" s="134">
        <v>2.0</v>
      </c>
      <c r="F29" s="134">
        <v>0.0</v>
      </c>
      <c r="G29" s="134">
        <v>0.0</v>
      </c>
      <c r="H29" s="134">
        <v>0.0</v>
      </c>
      <c r="I29" s="134">
        <v>0.0</v>
      </c>
      <c r="J29" s="134">
        <v>0.0</v>
      </c>
      <c r="K29" s="134">
        <v>0.0</v>
      </c>
      <c r="L29" s="134">
        <v>1.0</v>
      </c>
      <c r="M29" s="134">
        <v>0.0</v>
      </c>
      <c r="N29" s="134">
        <v>0.0</v>
      </c>
      <c r="O29" s="134">
        <v>38.0</v>
      </c>
      <c r="P29" s="134">
        <v>8.0</v>
      </c>
      <c r="Q29" s="134">
        <v>4.0</v>
      </c>
    </row>
    <row r="30" ht="12.75" customHeight="1">
      <c r="A30" s="133">
        <v>25.0</v>
      </c>
      <c r="B30" s="133" t="s">
        <v>84</v>
      </c>
      <c r="C30" s="134">
        <v>23.0</v>
      </c>
      <c r="D30" s="134">
        <v>8.0</v>
      </c>
      <c r="E30" s="134">
        <v>2.0</v>
      </c>
      <c r="F30" s="134">
        <v>0.0</v>
      </c>
      <c r="G30" s="134">
        <v>0.0</v>
      </c>
      <c r="H30" s="134">
        <v>0.0</v>
      </c>
      <c r="I30" s="134">
        <v>0.0</v>
      </c>
      <c r="J30" s="134">
        <v>0.0</v>
      </c>
      <c r="K30" s="134">
        <v>0.0</v>
      </c>
      <c r="L30" s="134">
        <v>4.0</v>
      </c>
      <c r="M30" s="134">
        <v>3.0</v>
      </c>
      <c r="N30" s="134">
        <v>0.0</v>
      </c>
      <c r="O30" s="134">
        <v>20.0</v>
      </c>
      <c r="P30" s="134">
        <v>13.0</v>
      </c>
      <c r="Q30" s="134">
        <v>0.0</v>
      </c>
    </row>
    <row r="31" ht="12.75" customHeight="1">
      <c r="A31" s="133">
        <v>26.0</v>
      </c>
      <c r="B31" s="133" t="s">
        <v>85</v>
      </c>
      <c r="C31" s="134">
        <v>36.0</v>
      </c>
      <c r="D31" s="134">
        <v>16.0</v>
      </c>
      <c r="E31" s="134">
        <v>0.0</v>
      </c>
      <c r="F31" s="134">
        <v>0.0</v>
      </c>
      <c r="G31" s="134">
        <v>0.0</v>
      </c>
      <c r="H31" s="134">
        <v>0.0</v>
      </c>
      <c r="I31" s="134">
        <v>0.0</v>
      </c>
      <c r="J31" s="134">
        <v>0.0</v>
      </c>
      <c r="K31" s="134">
        <v>0.0</v>
      </c>
      <c r="L31" s="134">
        <v>3.0</v>
      </c>
      <c r="M31" s="134">
        <v>3.0</v>
      </c>
      <c r="N31" s="134">
        <v>0.0</v>
      </c>
      <c r="O31" s="134">
        <v>18.0</v>
      </c>
      <c r="P31" s="134">
        <v>10.0</v>
      </c>
      <c r="Q31" s="134">
        <v>0.0</v>
      </c>
    </row>
    <row r="32" ht="12.75" customHeight="1">
      <c r="A32" s="133">
        <v>27.0</v>
      </c>
      <c r="B32" s="133" t="s">
        <v>86</v>
      </c>
      <c r="C32" s="134">
        <v>4.0</v>
      </c>
      <c r="D32" s="134">
        <v>0.0</v>
      </c>
      <c r="E32" s="134">
        <v>0.0</v>
      </c>
      <c r="F32" s="134">
        <v>0.0</v>
      </c>
      <c r="G32" s="134">
        <v>0.0</v>
      </c>
      <c r="H32" s="134">
        <v>0.0</v>
      </c>
      <c r="I32" s="134">
        <v>0.0</v>
      </c>
      <c r="J32" s="134">
        <v>0.0</v>
      </c>
      <c r="K32" s="134">
        <v>0.0</v>
      </c>
      <c r="L32" s="134">
        <v>2.0</v>
      </c>
      <c r="M32" s="134">
        <v>2.0</v>
      </c>
      <c r="N32" s="134">
        <v>2.0</v>
      </c>
      <c r="O32" s="134">
        <v>4.0</v>
      </c>
      <c r="P32" s="134">
        <v>2.0</v>
      </c>
      <c r="Q32" s="134">
        <v>0.0</v>
      </c>
    </row>
    <row r="33" ht="12.75" customHeight="1">
      <c r="A33" s="133">
        <v>28.0</v>
      </c>
      <c r="B33" s="133" t="s">
        <v>87</v>
      </c>
      <c r="C33" s="134">
        <v>17.0</v>
      </c>
      <c r="D33" s="134">
        <v>6.0</v>
      </c>
      <c r="E33" s="134">
        <v>2.0</v>
      </c>
      <c r="F33" s="134">
        <v>0.0</v>
      </c>
      <c r="G33" s="134">
        <v>0.0</v>
      </c>
      <c r="H33" s="134">
        <v>0.0</v>
      </c>
      <c r="I33" s="134">
        <v>0.0</v>
      </c>
      <c r="J33" s="134">
        <v>0.0</v>
      </c>
      <c r="K33" s="134">
        <v>0.0</v>
      </c>
      <c r="L33" s="134">
        <v>0.0</v>
      </c>
      <c r="M33" s="134">
        <v>0.0</v>
      </c>
      <c r="N33" s="134">
        <v>0.0</v>
      </c>
      <c r="O33" s="134">
        <v>7.0</v>
      </c>
      <c r="P33" s="134">
        <v>3.0</v>
      </c>
      <c r="Q33" s="134">
        <v>1.0</v>
      </c>
    </row>
    <row r="34" ht="12.75" customHeight="1">
      <c r="A34" s="133">
        <v>29.0</v>
      </c>
      <c r="B34" s="133" t="s">
        <v>88</v>
      </c>
      <c r="C34" s="134">
        <v>11.0</v>
      </c>
      <c r="D34" s="134">
        <v>2.0</v>
      </c>
      <c r="E34" s="134">
        <v>0.0</v>
      </c>
      <c r="F34" s="134">
        <v>0.0</v>
      </c>
      <c r="G34" s="134">
        <v>0.0</v>
      </c>
      <c r="H34" s="134">
        <v>0.0</v>
      </c>
      <c r="I34" s="134">
        <v>0.0</v>
      </c>
      <c r="J34" s="134">
        <v>0.0</v>
      </c>
      <c r="K34" s="134">
        <v>0.0</v>
      </c>
      <c r="L34" s="134">
        <v>0.0</v>
      </c>
      <c r="M34" s="134">
        <v>0.0</v>
      </c>
      <c r="N34" s="134">
        <v>0.0</v>
      </c>
      <c r="O34" s="134">
        <v>17.0</v>
      </c>
      <c r="P34" s="134">
        <v>2.0</v>
      </c>
      <c r="Q34" s="134">
        <v>6.0</v>
      </c>
    </row>
    <row r="35" ht="12.75" customHeight="1">
      <c r="A35" s="133">
        <v>30.0</v>
      </c>
      <c r="B35" s="133" t="s">
        <v>89</v>
      </c>
      <c r="C35" s="134">
        <v>13.0</v>
      </c>
      <c r="D35" s="134">
        <v>0.0</v>
      </c>
      <c r="E35" s="134">
        <v>0.0</v>
      </c>
      <c r="F35" s="134">
        <v>0.0</v>
      </c>
      <c r="G35" s="134">
        <v>0.0</v>
      </c>
      <c r="H35" s="134">
        <v>0.0</v>
      </c>
      <c r="I35" s="134">
        <v>0.0</v>
      </c>
      <c r="J35" s="134">
        <v>0.0</v>
      </c>
      <c r="K35" s="134">
        <v>0.0</v>
      </c>
      <c r="L35" s="134">
        <v>0.0</v>
      </c>
      <c r="M35" s="134">
        <v>0.0</v>
      </c>
      <c r="N35" s="134">
        <v>0.0</v>
      </c>
      <c r="O35" s="134">
        <v>9.0</v>
      </c>
      <c r="P35" s="134">
        <v>2.0</v>
      </c>
      <c r="Q35" s="134">
        <v>1.0</v>
      </c>
    </row>
    <row r="36" ht="12.75" customHeight="1">
      <c r="A36" s="133">
        <v>31.0</v>
      </c>
      <c r="B36" s="133" t="s">
        <v>90</v>
      </c>
      <c r="C36" s="134">
        <v>16.0</v>
      </c>
      <c r="D36" s="134">
        <v>10.0</v>
      </c>
      <c r="E36" s="134">
        <v>0.0</v>
      </c>
      <c r="F36" s="134">
        <v>0.0</v>
      </c>
      <c r="G36" s="134">
        <v>0.0</v>
      </c>
      <c r="H36" s="134">
        <v>0.0</v>
      </c>
      <c r="I36" s="134">
        <v>0.0</v>
      </c>
      <c r="J36" s="134">
        <v>0.0</v>
      </c>
      <c r="K36" s="134">
        <v>0.0</v>
      </c>
      <c r="L36" s="134">
        <v>2.0</v>
      </c>
      <c r="M36" s="134">
        <v>1.0</v>
      </c>
      <c r="N36" s="134">
        <v>0.0</v>
      </c>
      <c r="O36" s="134">
        <v>10.0</v>
      </c>
      <c r="P36" s="134">
        <v>4.0</v>
      </c>
      <c r="Q36" s="134">
        <v>0.0</v>
      </c>
    </row>
    <row r="37" ht="12.75" customHeight="1">
      <c r="A37" s="133">
        <v>32.0</v>
      </c>
      <c r="B37" s="133" t="s">
        <v>91</v>
      </c>
      <c r="C37" s="134">
        <v>24.0</v>
      </c>
      <c r="D37" s="134">
        <v>4.0</v>
      </c>
      <c r="E37" s="134">
        <v>0.0</v>
      </c>
      <c r="F37" s="134">
        <v>0.0</v>
      </c>
      <c r="G37" s="134">
        <v>0.0</v>
      </c>
      <c r="H37" s="134">
        <v>0.0</v>
      </c>
      <c r="I37" s="134">
        <v>0.0</v>
      </c>
      <c r="J37" s="134">
        <v>0.0</v>
      </c>
      <c r="K37" s="134">
        <v>0.0</v>
      </c>
      <c r="L37" s="134">
        <v>0.0</v>
      </c>
      <c r="M37" s="134">
        <v>0.0</v>
      </c>
      <c r="N37" s="134">
        <v>0.0</v>
      </c>
      <c r="O37" s="134">
        <v>16.0</v>
      </c>
      <c r="P37" s="134">
        <v>1.0</v>
      </c>
      <c r="Q37" s="134">
        <v>0.0</v>
      </c>
    </row>
    <row r="38" ht="12.75" customHeight="1">
      <c r="A38" s="133">
        <v>33.0</v>
      </c>
      <c r="B38" s="133" t="s">
        <v>92</v>
      </c>
      <c r="C38" s="134">
        <v>5.0</v>
      </c>
      <c r="D38" s="134">
        <v>0.0</v>
      </c>
      <c r="E38" s="134">
        <v>0.0</v>
      </c>
      <c r="F38" s="134">
        <v>0.0</v>
      </c>
      <c r="G38" s="134">
        <v>0.0</v>
      </c>
      <c r="H38" s="134">
        <v>0.0</v>
      </c>
      <c r="I38" s="134">
        <v>0.0</v>
      </c>
      <c r="J38" s="134">
        <v>0.0</v>
      </c>
      <c r="K38" s="134">
        <v>0.0</v>
      </c>
      <c r="L38" s="134">
        <v>4.0</v>
      </c>
      <c r="M38" s="134">
        <v>0.0</v>
      </c>
      <c r="N38" s="134">
        <v>1.0</v>
      </c>
      <c r="O38" s="134">
        <v>23.0</v>
      </c>
      <c r="P38" s="134">
        <v>1.0</v>
      </c>
      <c r="Q38" s="134">
        <v>1.0</v>
      </c>
    </row>
    <row r="39" ht="12.75" customHeight="1">
      <c r="A39" s="133">
        <v>34.0</v>
      </c>
      <c r="B39" s="133" t="s">
        <v>93</v>
      </c>
      <c r="C39" s="134">
        <v>35.0</v>
      </c>
      <c r="D39" s="134">
        <v>15.0</v>
      </c>
      <c r="E39" s="134">
        <v>0.0</v>
      </c>
      <c r="F39" s="134">
        <v>0.0</v>
      </c>
      <c r="G39" s="134">
        <v>0.0</v>
      </c>
      <c r="H39" s="134">
        <v>0.0</v>
      </c>
      <c r="I39" s="134">
        <v>0.0</v>
      </c>
      <c r="J39" s="134">
        <v>0.0</v>
      </c>
      <c r="K39" s="134">
        <v>0.0</v>
      </c>
      <c r="L39" s="134">
        <v>0.0</v>
      </c>
      <c r="M39" s="134">
        <v>0.0</v>
      </c>
      <c r="N39" s="134">
        <v>0.0</v>
      </c>
      <c r="O39" s="134">
        <v>0.0</v>
      </c>
      <c r="P39" s="134">
        <v>0.0</v>
      </c>
      <c r="Q39" s="134">
        <v>0.0</v>
      </c>
    </row>
    <row r="40" ht="12.75" customHeight="1">
      <c r="A40" s="133">
        <v>35.0</v>
      </c>
      <c r="B40" s="133" t="s">
        <v>94</v>
      </c>
      <c r="C40" s="134">
        <v>8.0</v>
      </c>
      <c r="D40" s="134">
        <v>4.0</v>
      </c>
      <c r="E40" s="134">
        <v>0.0</v>
      </c>
      <c r="F40" s="134">
        <v>0.0</v>
      </c>
      <c r="G40" s="134">
        <v>0.0</v>
      </c>
      <c r="H40" s="134">
        <v>0.0</v>
      </c>
      <c r="I40" s="134">
        <v>0.0</v>
      </c>
      <c r="J40" s="134">
        <v>0.0</v>
      </c>
      <c r="K40" s="134">
        <v>0.0</v>
      </c>
      <c r="L40" s="134">
        <v>1.0</v>
      </c>
      <c r="M40" s="134">
        <v>1.0</v>
      </c>
      <c r="N40" s="134">
        <v>0.0</v>
      </c>
      <c r="O40" s="134">
        <v>25.0</v>
      </c>
      <c r="P40" s="134">
        <v>9.0</v>
      </c>
      <c r="Q40" s="134">
        <v>0.0</v>
      </c>
    </row>
    <row r="41" ht="12.75" customHeight="1">
      <c r="A41" s="133">
        <v>36.0</v>
      </c>
      <c r="B41" s="133" t="s">
        <v>95</v>
      </c>
      <c r="C41" s="134">
        <v>42.0</v>
      </c>
      <c r="D41" s="134">
        <v>10.0</v>
      </c>
      <c r="E41" s="134">
        <v>1.0</v>
      </c>
      <c r="F41" s="134">
        <v>0.0</v>
      </c>
      <c r="G41" s="134">
        <v>0.0</v>
      </c>
      <c r="H41" s="134">
        <v>0.0</v>
      </c>
      <c r="I41" s="134">
        <v>0.0</v>
      </c>
      <c r="J41" s="134">
        <v>0.0</v>
      </c>
      <c r="K41" s="134">
        <v>0.0</v>
      </c>
      <c r="L41" s="134">
        <v>0.0</v>
      </c>
      <c r="M41" s="134">
        <v>0.0</v>
      </c>
      <c r="N41" s="134">
        <v>0.0</v>
      </c>
      <c r="O41" s="134">
        <v>36.0</v>
      </c>
      <c r="P41" s="134">
        <v>23.0</v>
      </c>
      <c r="Q41" s="134">
        <v>2.0</v>
      </c>
    </row>
    <row r="42" ht="12.75" customHeight="1">
      <c r="A42" s="133">
        <v>37.0</v>
      </c>
      <c r="B42" s="133" t="s">
        <v>96</v>
      </c>
      <c r="C42" s="134">
        <v>10.0</v>
      </c>
      <c r="D42" s="134">
        <v>1.0</v>
      </c>
      <c r="E42" s="134">
        <v>0.0</v>
      </c>
      <c r="F42" s="134">
        <v>0.0</v>
      </c>
      <c r="G42" s="134">
        <v>0.0</v>
      </c>
      <c r="H42" s="134">
        <v>0.0</v>
      </c>
      <c r="I42" s="134">
        <v>0.0</v>
      </c>
      <c r="J42" s="134">
        <v>0.0</v>
      </c>
      <c r="K42" s="134">
        <v>0.0</v>
      </c>
      <c r="L42" s="134">
        <v>3.0</v>
      </c>
      <c r="M42" s="134">
        <v>0.0</v>
      </c>
      <c r="N42" s="134">
        <v>0.0</v>
      </c>
      <c r="O42" s="134">
        <v>26.0</v>
      </c>
      <c r="P42" s="134">
        <v>5.0</v>
      </c>
      <c r="Q42" s="134">
        <v>0.0</v>
      </c>
    </row>
    <row r="43" ht="12.75" customHeight="1">
      <c r="A43" s="133">
        <v>38.0</v>
      </c>
      <c r="B43" s="133" t="s">
        <v>97</v>
      </c>
      <c r="C43" s="134">
        <v>23.0</v>
      </c>
      <c r="D43" s="134">
        <v>10.0</v>
      </c>
      <c r="E43" s="134">
        <v>0.0</v>
      </c>
      <c r="F43" s="134">
        <v>0.0</v>
      </c>
      <c r="G43" s="134">
        <v>0.0</v>
      </c>
      <c r="H43" s="134">
        <v>0.0</v>
      </c>
      <c r="I43" s="134">
        <v>0.0</v>
      </c>
      <c r="J43" s="134">
        <v>0.0</v>
      </c>
      <c r="K43" s="134">
        <v>0.0</v>
      </c>
      <c r="L43" s="134">
        <v>2.0</v>
      </c>
      <c r="M43" s="134">
        <v>0.0</v>
      </c>
      <c r="N43" s="134">
        <v>0.0</v>
      </c>
      <c r="O43" s="134">
        <v>25.0</v>
      </c>
      <c r="P43" s="134">
        <v>4.0</v>
      </c>
      <c r="Q43" s="134">
        <v>2.0</v>
      </c>
    </row>
    <row r="44" ht="25.5" customHeight="1">
      <c r="A44" s="133">
        <v>39.0</v>
      </c>
      <c r="B44" s="133" t="s">
        <v>98</v>
      </c>
      <c r="C44" s="134">
        <v>11.0</v>
      </c>
      <c r="D44" s="134">
        <v>0.0</v>
      </c>
      <c r="E44" s="134">
        <v>0.0</v>
      </c>
      <c r="F44" s="134">
        <v>0.0</v>
      </c>
      <c r="G44" s="134">
        <v>0.0</v>
      </c>
      <c r="H44" s="134">
        <v>0.0</v>
      </c>
      <c r="I44" s="134">
        <v>0.0</v>
      </c>
      <c r="J44" s="134">
        <v>0.0</v>
      </c>
      <c r="K44" s="134">
        <v>0.0</v>
      </c>
      <c r="L44" s="134">
        <v>0.0</v>
      </c>
      <c r="M44" s="134">
        <v>0.0</v>
      </c>
      <c r="N44" s="134">
        <v>0.0</v>
      </c>
      <c r="O44" s="134">
        <v>2.0</v>
      </c>
      <c r="P44" s="134">
        <v>0.0</v>
      </c>
      <c r="Q44" s="134">
        <v>0.0</v>
      </c>
    </row>
    <row r="45" ht="12.75" customHeight="1">
      <c r="A45" s="133">
        <v>40.0</v>
      </c>
      <c r="B45" s="133" t="s">
        <v>99</v>
      </c>
      <c r="C45" s="134">
        <v>3.0</v>
      </c>
      <c r="D45" s="134">
        <v>0.0</v>
      </c>
      <c r="E45" s="134">
        <v>0.0</v>
      </c>
      <c r="F45" s="134">
        <v>0.0</v>
      </c>
      <c r="G45" s="134">
        <v>0.0</v>
      </c>
      <c r="H45" s="134">
        <v>0.0</v>
      </c>
      <c r="I45" s="134">
        <v>0.0</v>
      </c>
      <c r="J45" s="134">
        <v>0.0</v>
      </c>
      <c r="K45" s="134">
        <v>0.0</v>
      </c>
      <c r="L45" s="134">
        <v>0.0</v>
      </c>
      <c r="M45" s="134">
        <v>0.0</v>
      </c>
      <c r="N45" s="134">
        <v>0.0</v>
      </c>
      <c r="O45" s="134">
        <v>12.0</v>
      </c>
      <c r="P45" s="134">
        <v>3.0</v>
      </c>
      <c r="Q45" s="134">
        <v>0.0</v>
      </c>
    </row>
    <row r="46" ht="12.75" customHeight="1">
      <c r="A46" s="133">
        <v>41.0</v>
      </c>
      <c r="B46" s="133" t="s">
        <v>100</v>
      </c>
      <c r="C46" s="134">
        <v>11.0</v>
      </c>
      <c r="D46" s="134">
        <v>4.0</v>
      </c>
      <c r="E46" s="134">
        <v>7.0</v>
      </c>
      <c r="F46" s="134">
        <v>2.0</v>
      </c>
      <c r="G46" s="134">
        <v>0.0</v>
      </c>
      <c r="H46" s="134">
        <v>0.0</v>
      </c>
      <c r="I46" s="134">
        <v>1.0</v>
      </c>
      <c r="J46" s="134">
        <v>1.0</v>
      </c>
      <c r="K46" s="134">
        <v>1.0</v>
      </c>
      <c r="L46" s="134">
        <v>1.0</v>
      </c>
      <c r="M46" s="134">
        <v>0.0</v>
      </c>
      <c r="N46" s="134">
        <v>0.0</v>
      </c>
      <c r="O46" s="134">
        <v>10.0</v>
      </c>
      <c r="P46" s="134">
        <v>4.0</v>
      </c>
      <c r="Q46" s="134">
        <v>4.0</v>
      </c>
    </row>
    <row r="47" ht="12.75" customHeight="1">
      <c r="A47" s="133">
        <v>42.0</v>
      </c>
      <c r="B47" s="133" t="s">
        <v>101</v>
      </c>
      <c r="C47" s="134">
        <v>27.0</v>
      </c>
      <c r="D47" s="134">
        <v>14.0</v>
      </c>
      <c r="E47" s="134">
        <v>0.0</v>
      </c>
      <c r="F47" s="134">
        <v>0.0</v>
      </c>
      <c r="G47" s="134">
        <v>0.0</v>
      </c>
      <c r="H47" s="134">
        <v>0.0</v>
      </c>
      <c r="I47" s="134">
        <v>0.0</v>
      </c>
      <c r="J47" s="134">
        <v>0.0</v>
      </c>
      <c r="K47" s="134">
        <v>0.0</v>
      </c>
      <c r="L47" s="134">
        <v>3.0</v>
      </c>
      <c r="M47" s="134">
        <v>2.0</v>
      </c>
      <c r="N47" s="134">
        <v>0.0</v>
      </c>
      <c r="O47" s="134">
        <v>22.0</v>
      </c>
      <c r="P47" s="134">
        <v>3.0</v>
      </c>
      <c r="Q47" s="134">
        <v>0.0</v>
      </c>
    </row>
    <row r="48" ht="12.75" customHeight="1">
      <c r="A48" s="133">
        <v>43.0</v>
      </c>
      <c r="B48" s="133" t="s">
        <v>102</v>
      </c>
      <c r="C48" s="134">
        <v>21.0</v>
      </c>
      <c r="D48" s="134">
        <v>4.0</v>
      </c>
      <c r="E48" s="134">
        <v>1.0</v>
      </c>
      <c r="F48" s="134">
        <v>0.0</v>
      </c>
      <c r="G48" s="134">
        <v>0.0</v>
      </c>
      <c r="H48" s="134">
        <v>0.0</v>
      </c>
      <c r="I48" s="134">
        <v>0.0</v>
      </c>
      <c r="J48" s="134">
        <v>0.0</v>
      </c>
      <c r="K48" s="134">
        <v>0.0</v>
      </c>
      <c r="L48" s="134">
        <v>0.0</v>
      </c>
      <c r="M48" s="134">
        <v>0.0</v>
      </c>
      <c r="N48" s="134">
        <v>0.0</v>
      </c>
      <c r="O48" s="134">
        <v>22.0</v>
      </c>
      <c r="P48" s="134">
        <v>1.0</v>
      </c>
      <c r="Q48" s="134">
        <v>2.0</v>
      </c>
    </row>
    <row r="49" ht="12.75" customHeight="1">
      <c r="A49" s="133">
        <v>44.0</v>
      </c>
      <c r="B49" s="133" t="s">
        <v>103</v>
      </c>
      <c r="C49" s="134">
        <v>7.0</v>
      </c>
      <c r="D49" s="134">
        <v>3.0</v>
      </c>
      <c r="E49" s="134">
        <v>0.0</v>
      </c>
      <c r="F49" s="134">
        <v>0.0</v>
      </c>
      <c r="G49" s="134">
        <v>0.0</v>
      </c>
      <c r="H49" s="134">
        <v>0.0</v>
      </c>
      <c r="I49" s="134">
        <v>0.0</v>
      </c>
      <c r="J49" s="134">
        <v>0.0</v>
      </c>
      <c r="K49" s="134">
        <v>0.0</v>
      </c>
      <c r="L49" s="134">
        <v>0.0</v>
      </c>
      <c r="M49" s="134">
        <v>0.0</v>
      </c>
      <c r="N49" s="134">
        <v>0.0</v>
      </c>
      <c r="O49" s="134">
        <v>14.0</v>
      </c>
      <c r="P49" s="134">
        <v>3.0</v>
      </c>
      <c r="Q49" s="134">
        <v>0.0</v>
      </c>
    </row>
    <row r="50" ht="12.75" customHeight="1">
      <c r="A50" s="133">
        <v>45.0</v>
      </c>
      <c r="B50" s="133" t="s">
        <v>104</v>
      </c>
      <c r="C50" s="134">
        <v>24.0</v>
      </c>
      <c r="D50" s="134">
        <v>14.0</v>
      </c>
      <c r="E50" s="134">
        <v>2.0</v>
      </c>
      <c r="F50" s="134">
        <v>0.0</v>
      </c>
      <c r="G50" s="134">
        <v>0.0</v>
      </c>
      <c r="H50" s="134">
        <v>0.0</v>
      </c>
      <c r="I50" s="134">
        <v>0.0</v>
      </c>
      <c r="J50" s="134">
        <v>0.0</v>
      </c>
      <c r="K50" s="134">
        <v>0.0</v>
      </c>
      <c r="L50" s="134">
        <v>1.0</v>
      </c>
      <c r="M50" s="134">
        <v>0.0</v>
      </c>
      <c r="N50" s="134">
        <v>0.0</v>
      </c>
      <c r="O50" s="134">
        <v>20.0</v>
      </c>
      <c r="P50" s="134">
        <v>16.0</v>
      </c>
      <c r="Q50" s="134">
        <v>2.0</v>
      </c>
    </row>
    <row r="51" ht="12.75" customHeight="1">
      <c r="A51" s="133">
        <v>46.0</v>
      </c>
      <c r="B51" s="133" t="s">
        <v>105</v>
      </c>
      <c r="C51" s="134">
        <v>18.0</v>
      </c>
      <c r="D51" s="134">
        <v>4.0</v>
      </c>
      <c r="E51" s="134">
        <v>0.0</v>
      </c>
      <c r="F51" s="134">
        <v>0.0</v>
      </c>
      <c r="G51" s="134">
        <v>0.0</v>
      </c>
      <c r="H51" s="134">
        <v>0.0</v>
      </c>
      <c r="I51" s="134">
        <v>0.0</v>
      </c>
      <c r="J51" s="134">
        <v>0.0</v>
      </c>
      <c r="K51" s="134">
        <v>0.0</v>
      </c>
      <c r="L51" s="134">
        <v>0.0</v>
      </c>
      <c r="M51" s="134">
        <v>0.0</v>
      </c>
      <c r="N51" s="134">
        <v>0.0</v>
      </c>
      <c r="O51" s="134">
        <v>23.0</v>
      </c>
      <c r="P51" s="134">
        <v>11.0</v>
      </c>
      <c r="Q51" s="134">
        <v>0.0</v>
      </c>
    </row>
    <row r="52" ht="12.75" customHeight="1">
      <c r="A52" s="133">
        <v>47.0</v>
      </c>
      <c r="B52" s="133" t="s">
        <v>106</v>
      </c>
      <c r="C52" s="134">
        <v>23.0</v>
      </c>
      <c r="D52" s="134">
        <v>2.0</v>
      </c>
      <c r="E52" s="134">
        <v>0.0</v>
      </c>
      <c r="F52" s="134">
        <v>0.0</v>
      </c>
      <c r="G52" s="134">
        <v>0.0</v>
      </c>
      <c r="H52" s="134">
        <v>0.0</v>
      </c>
      <c r="I52" s="134">
        <v>0.0</v>
      </c>
      <c r="J52" s="134">
        <v>0.0</v>
      </c>
      <c r="K52" s="134">
        <v>0.0</v>
      </c>
      <c r="L52" s="134">
        <v>0.0</v>
      </c>
      <c r="M52" s="134">
        <v>0.0</v>
      </c>
      <c r="N52" s="134">
        <v>0.0</v>
      </c>
      <c r="O52" s="134">
        <v>8.0</v>
      </c>
      <c r="P52" s="134">
        <v>1.0</v>
      </c>
      <c r="Q52" s="134">
        <v>0.0</v>
      </c>
    </row>
    <row r="53" ht="12.75" customHeight="1">
      <c r="A53" s="133">
        <v>48.0</v>
      </c>
      <c r="B53" s="133" t="s">
        <v>107</v>
      </c>
      <c r="C53" s="134">
        <v>15.0</v>
      </c>
      <c r="D53" s="134">
        <v>9.0</v>
      </c>
      <c r="E53" s="134">
        <v>1.0</v>
      </c>
      <c r="F53" s="134">
        <v>0.0</v>
      </c>
      <c r="G53" s="134">
        <v>0.0</v>
      </c>
      <c r="H53" s="134">
        <v>0.0</v>
      </c>
      <c r="I53" s="134">
        <v>0.0</v>
      </c>
      <c r="J53" s="134">
        <v>0.0</v>
      </c>
      <c r="K53" s="134">
        <v>0.0</v>
      </c>
      <c r="L53" s="134">
        <v>7.0</v>
      </c>
      <c r="M53" s="134">
        <v>1.0</v>
      </c>
      <c r="N53" s="134">
        <v>1.0</v>
      </c>
      <c r="O53" s="134">
        <v>11.0</v>
      </c>
      <c r="P53" s="134">
        <v>9.0</v>
      </c>
      <c r="Q53" s="134">
        <v>1.0</v>
      </c>
    </row>
    <row r="54" ht="12.75" customHeight="1">
      <c r="A54" s="133">
        <v>49.0</v>
      </c>
      <c r="B54" s="133" t="s">
        <v>108</v>
      </c>
      <c r="C54" s="134">
        <v>1.0</v>
      </c>
      <c r="D54" s="134">
        <v>0.0</v>
      </c>
      <c r="E54" s="134">
        <v>0.0</v>
      </c>
      <c r="F54" s="134">
        <v>1.0</v>
      </c>
      <c r="G54" s="134">
        <v>0.0</v>
      </c>
      <c r="H54" s="134">
        <v>1.0</v>
      </c>
      <c r="I54" s="134">
        <v>0.0</v>
      </c>
      <c r="J54" s="134">
        <v>0.0</v>
      </c>
      <c r="K54" s="134">
        <v>0.0</v>
      </c>
      <c r="L54" s="134">
        <v>0.0</v>
      </c>
      <c r="M54" s="134">
        <v>0.0</v>
      </c>
      <c r="N54" s="134">
        <v>0.0</v>
      </c>
      <c r="O54" s="134">
        <v>2.0</v>
      </c>
      <c r="P54" s="134">
        <v>0.0</v>
      </c>
      <c r="Q54" s="134">
        <v>0.0</v>
      </c>
    </row>
    <row r="55" ht="12.75" customHeight="1">
      <c r="A55" s="133">
        <v>50.0</v>
      </c>
      <c r="B55" s="133" t="s">
        <v>109</v>
      </c>
      <c r="C55" s="134">
        <v>23.0</v>
      </c>
      <c r="D55" s="134">
        <v>3.0</v>
      </c>
      <c r="E55" s="134">
        <v>1.0</v>
      </c>
      <c r="F55" s="134">
        <v>0.0</v>
      </c>
      <c r="G55" s="134">
        <v>0.0</v>
      </c>
      <c r="H55" s="134">
        <v>0.0</v>
      </c>
      <c r="I55" s="134">
        <v>0.0</v>
      </c>
      <c r="J55" s="134">
        <v>0.0</v>
      </c>
      <c r="K55" s="134">
        <v>0.0</v>
      </c>
      <c r="L55" s="134">
        <v>3.0</v>
      </c>
      <c r="M55" s="134">
        <v>0.0</v>
      </c>
      <c r="N55" s="134">
        <v>1.0</v>
      </c>
      <c r="O55" s="134">
        <v>85.0</v>
      </c>
      <c r="P55" s="134">
        <v>5.0</v>
      </c>
      <c r="Q55" s="134">
        <v>19.0</v>
      </c>
    </row>
    <row r="56" ht="12.75" customHeight="1">
      <c r="A56" s="133">
        <v>51.0</v>
      </c>
      <c r="B56" s="133" t="s">
        <v>110</v>
      </c>
      <c r="C56" s="134">
        <v>23.0</v>
      </c>
      <c r="D56" s="134">
        <v>0.0</v>
      </c>
      <c r="E56" s="134">
        <v>1.0</v>
      </c>
      <c r="F56" s="134">
        <v>0.0</v>
      </c>
      <c r="G56" s="134">
        <v>0.0</v>
      </c>
      <c r="H56" s="134">
        <v>0.0</v>
      </c>
      <c r="I56" s="134">
        <v>0.0</v>
      </c>
      <c r="J56" s="134">
        <v>0.0</v>
      </c>
      <c r="K56" s="134">
        <v>0.0</v>
      </c>
      <c r="L56" s="134">
        <v>1.0</v>
      </c>
      <c r="M56" s="134">
        <v>0.0</v>
      </c>
      <c r="N56" s="134">
        <v>0.0</v>
      </c>
      <c r="O56" s="134">
        <v>18.0</v>
      </c>
      <c r="P56" s="134">
        <v>1.0</v>
      </c>
      <c r="Q56" s="134">
        <v>0.0</v>
      </c>
    </row>
    <row r="57" ht="25.5" customHeight="1">
      <c r="A57" s="133">
        <v>52.0</v>
      </c>
      <c r="B57" s="133" t="s">
        <v>111</v>
      </c>
      <c r="C57" s="134">
        <v>24.0</v>
      </c>
      <c r="D57" s="134">
        <v>4.0</v>
      </c>
      <c r="E57" s="134">
        <v>4.0</v>
      </c>
      <c r="F57" s="134">
        <v>0.0</v>
      </c>
      <c r="G57" s="134">
        <v>0.0</v>
      </c>
      <c r="H57" s="134">
        <v>0.0</v>
      </c>
      <c r="I57" s="134">
        <v>0.0</v>
      </c>
      <c r="J57" s="134">
        <v>0.0</v>
      </c>
      <c r="K57" s="134">
        <v>0.0</v>
      </c>
      <c r="L57" s="134">
        <v>5.0</v>
      </c>
      <c r="M57" s="134">
        <v>1.0</v>
      </c>
      <c r="N57" s="134">
        <v>0.0</v>
      </c>
      <c r="O57" s="134">
        <v>75.0</v>
      </c>
      <c r="P57" s="134">
        <v>9.0</v>
      </c>
      <c r="Q57" s="134">
        <v>9.0</v>
      </c>
    </row>
    <row r="58" ht="12.75" customHeight="1">
      <c r="A58" s="133">
        <v>53.0</v>
      </c>
      <c r="B58" s="133" t="s">
        <v>112</v>
      </c>
      <c r="C58" s="134">
        <v>9.0</v>
      </c>
      <c r="D58" s="134">
        <v>1.0</v>
      </c>
      <c r="E58" s="134">
        <v>0.0</v>
      </c>
      <c r="F58" s="134">
        <v>0.0</v>
      </c>
      <c r="G58" s="134">
        <v>0.0</v>
      </c>
      <c r="H58" s="134">
        <v>3.0</v>
      </c>
      <c r="I58" s="134">
        <v>0.0</v>
      </c>
      <c r="J58" s="134">
        <v>0.0</v>
      </c>
      <c r="K58" s="134">
        <v>0.0</v>
      </c>
      <c r="L58" s="134">
        <v>1.0</v>
      </c>
      <c r="M58" s="134">
        <v>0.0</v>
      </c>
      <c r="N58" s="134">
        <v>0.0</v>
      </c>
      <c r="O58" s="134">
        <v>1.0</v>
      </c>
      <c r="P58" s="134">
        <v>0.0</v>
      </c>
      <c r="Q58" s="134">
        <v>0.0</v>
      </c>
    </row>
    <row r="59" ht="25.5" customHeight="1">
      <c r="A59" s="133">
        <v>54.0</v>
      </c>
      <c r="B59" s="133" t="s">
        <v>113</v>
      </c>
      <c r="C59" s="134">
        <v>35.0</v>
      </c>
      <c r="D59" s="134">
        <v>15.0</v>
      </c>
      <c r="E59" s="134">
        <v>2.0</v>
      </c>
      <c r="F59" s="134">
        <v>0.0</v>
      </c>
      <c r="G59" s="134">
        <v>0.0</v>
      </c>
      <c r="H59" s="134">
        <v>0.0</v>
      </c>
      <c r="I59" s="134">
        <v>0.0</v>
      </c>
      <c r="J59" s="134">
        <v>0.0</v>
      </c>
      <c r="K59" s="134">
        <v>0.0</v>
      </c>
      <c r="L59" s="134">
        <v>6.0</v>
      </c>
      <c r="M59" s="134">
        <v>1.0</v>
      </c>
      <c r="N59" s="134">
        <v>0.0</v>
      </c>
      <c r="O59" s="134">
        <v>10.0</v>
      </c>
      <c r="P59" s="134">
        <v>4.0</v>
      </c>
      <c r="Q59" s="134">
        <v>3.0</v>
      </c>
    </row>
    <row r="60" ht="12.75" customHeight="1">
      <c r="A60" s="133">
        <v>55.0</v>
      </c>
      <c r="B60" s="133" t="s">
        <v>114</v>
      </c>
      <c r="C60" s="134">
        <v>15.0</v>
      </c>
      <c r="D60" s="134">
        <v>11.0</v>
      </c>
      <c r="E60" s="134">
        <v>0.0</v>
      </c>
      <c r="F60" s="134">
        <v>0.0</v>
      </c>
      <c r="G60" s="134">
        <v>0.0</v>
      </c>
      <c r="H60" s="134">
        <v>0.0</v>
      </c>
      <c r="I60" s="134">
        <v>0.0</v>
      </c>
      <c r="J60" s="134">
        <v>0.0</v>
      </c>
      <c r="K60" s="134">
        <v>0.0</v>
      </c>
      <c r="L60" s="134">
        <v>1.0</v>
      </c>
      <c r="M60" s="134">
        <v>1.0</v>
      </c>
      <c r="N60" s="134">
        <v>0.0</v>
      </c>
      <c r="O60" s="134">
        <v>21.0</v>
      </c>
      <c r="P60" s="134">
        <v>19.0</v>
      </c>
      <c r="Q60" s="134">
        <v>0.0</v>
      </c>
    </row>
    <row r="61" ht="12.75" customHeight="1">
      <c r="A61" s="133">
        <v>56.0</v>
      </c>
      <c r="B61" s="133" t="s">
        <v>115</v>
      </c>
      <c r="C61" s="134">
        <v>35.0</v>
      </c>
      <c r="D61" s="134">
        <v>24.0</v>
      </c>
      <c r="E61" s="134">
        <v>0.0</v>
      </c>
      <c r="F61" s="134">
        <v>0.0</v>
      </c>
      <c r="G61" s="134">
        <v>0.0</v>
      </c>
      <c r="H61" s="134">
        <v>0.0</v>
      </c>
      <c r="I61" s="134">
        <v>0.0</v>
      </c>
      <c r="J61" s="134">
        <v>0.0</v>
      </c>
      <c r="K61" s="134">
        <v>0.0</v>
      </c>
      <c r="L61" s="134">
        <v>0.0</v>
      </c>
      <c r="M61" s="134">
        <v>0.0</v>
      </c>
      <c r="N61" s="134">
        <v>0.0</v>
      </c>
      <c r="O61" s="134">
        <v>9.0</v>
      </c>
      <c r="P61" s="134">
        <v>2.0</v>
      </c>
      <c r="Q61" s="134">
        <v>0.0</v>
      </c>
    </row>
    <row r="62" ht="12.75" customHeight="1">
      <c r="A62" s="133">
        <v>57.0</v>
      </c>
      <c r="B62" s="133" t="s">
        <v>116</v>
      </c>
      <c r="C62" s="134">
        <v>24.0</v>
      </c>
      <c r="D62" s="134">
        <v>4.0</v>
      </c>
      <c r="E62" s="134">
        <v>0.0</v>
      </c>
      <c r="F62" s="134">
        <v>0.0</v>
      </c>
      <c r="G62" s="134">
        <v>0.0</v>
      </c>
      <c r="H62" s="134">
        <v>0.0</v>
      </c>
      <c r="I62" s="134">
        <v>0.0</v>
      </c>
      <c r="J62" s="134">
        <v>0.0</v>
      </c>
      <c r="K62" s="134">
        <v>0.0</v>
      </c>
      <c r="L62" s="134">
        <v>0.0</v>
      </c>
      <c r="M62" s="134">
        <v>0.0</v>
      </c>
      <c r="N62" s="134">
        <v>0.0</v>
      </c>
      <c r="O62" s="134">
        <v>10.0</v>
      </c>
      <c r="P62" s="134">
        <v>3.0</v>
      </c>
      <c r="Q62" s="134">
        <v>0.0</v>
      </c>
    </row>
    <row r="63" ht="12.75" customHeight="1">
      <c r="A63" s="133">
        <v>58.0</v>
      </c>
      <c r="B63" s="133" t="s">
        <v>117</v>
      </c>
      <c r="C63" s="134">
        <v>30.0</v>
      </c>
      <c r="D63" s="134">
        <v>9.0</v>
      </c>
      <c r="E63" s="134">
        <v>2.0</v>
      </c>
      <c r="F63" s="134">
        <v>0.0</v>
      </c>
      <c r="G63" s="134">
        <v>0.0</v>
      </c>
      <c r="H63" s="134">
        <v>0.0</v>
      </c>
      <c r="I63" s="134">
        <v>0.0</v>
      </c>
      <c r="J63" s="134">
        <v>0.0</v>
      </c>
      <c r="K63" s="134">
        <v>0.0</v>
      </c>
      <c r="L63" s="134">
        <v>0.0</v>
      </c>
      <c r="M63" s="134">
        <v>0.0</v>
      </c>
      <c r="N63" s="134">
        <v>0.0</v>
      </c>
      <c r="O63" s="134">
        <v>1.0</v>
      </c>
      <c r="P63" s="134">
        <v>0.0</v>
      </c>
      <c r="Q63" s="134">
        <v>0.0</v>
      </c>
    </row>
    <row r="64" ht="12.75" customHeight="1">
      <c r="A64" s="133">
        <v>59.0</v>
      </c>
      <c r="B64" s="133" t="s">
        <v>118</v>
      </c>
      <c r="C64" s="134">
        <v>30.0</v>
      </c>
      <c r="D64" s="134">
        <v>11.0</v>
      </c>
      <c r="E64" s="134">
        <v>4.0</v>
      </c>
      <c r="F64" s="134">
        <v>2.0</v>
      </c>
      <c r="G64" s="134">
        <v>0.0</v>
      </c>
      <c r="H64" s="134">
        <v>0.0</v>
      </c>
      <c r="I64" s="134">
        <v>0.0</v>
      </c>
      <c r="J64" s="134">
        <v>0.0</v>
      </c>
      <c r="K64" s="134">
        <v>0.0</v>
      </c>
      <c r="L64" s="134">
        <v>1.0</v>
      </c>
      <c r="M64" s="134">
        <v>0.0</v>
      </c>
      <c r="N64" s="134">
        <v>0.0</v>
      </c>
      <c r="O64" s="134">
        <v>25.0</v>
      </c>
      <c r="P64" s="134">
        <v>6.0</v>
      </c>
      <c r="Q64" s="134">
        <v>3.0</v>
      </c>
    </row>
    <row r="65" ht="12.75" customHeight="1">
      <c r="A65" s="133">
        <v>60.0</v>
      </c>
      <c r="B65" s="133" t="s">
        <v>119</v>
      </c>
      <c r="C65" s="134">
        <v>10.0</v>
      </c>
      <c r="D65" s="134">
        <v>0.0</v>
      </c>
      <c r="E65" s="134">
        <v>0.0</v>
      </c>
      <c r="F65" s="134">
        <v>0.0</v>
      </c>
      <c r="G65" s="134">
        <v>0.0</v>
      </c>
      <c r="H65" s="134">
        <v>0.0</v>
      </c>
      <c r="I65" s="134">
        <v>1.0</v>
      </c>
      <c r="J65" s="134">
        <v>0.0</v>
      </c>
      <c r="K65" s="134">
        <v>0.0</v>
      </c>
      <c r="L65" s="134">
        <v>2.0</v>
      </c>
      <c r="M65" s="134">
        <v>0.0</v>
      </c>
      <c r="N65" s="134">
        <v>0.0</v>
      </c>
      <c r="O65" s="134">
        <v>1.0</v>
      </c>
      <c r="P65" s="134">
        <v>1.0</v>
      </c>
      <c r="Q65" s="134">
        <v>0.0</v>
      </c>
    </row>
    <row r="66" ht="12.75" customHeight="1">
      <c r="A66" s="133">
        <v>61.0</v>
      </c>
      <c r="B66" s="133" t="s">
        <v>120</v>
      </c>
      <c r="C66" s="134">
        <v>68.0</v>
      </c>
      <c r="D66" s="134">
        <v>34.0</v>
      </c>
      <c r="E66" s="134">
        <v>0.0</v>
      </c>
      <c r="F66" s="134">
        <v>0.0</v>
      </c>
      <c r="G66" s="134">
        <v>0.0</v>
      </c>
      <c r="H66" s="134">
        <v>0.0</v>
      </c>
      <c r="I66" s="134">
        <v>0.0</v>
      </c>
      <c r="J66" s="134">
        <v>0.0</v>
      </c>
      <c r="K66" s="134">
        <v>0.0</v>
      </c>
      <c r="L66" s="134">
        <v>1.0</v>
      </c>
      <c r="M66" s="134">
        <v>1.0</v>
      </c>
      <c r="N66" s="134">
        <v>0.0</v>
      </c>
      <c r="O66" s="134">
        <v>38.0</v>
      </c>
      <c r="P66" s="134">
        <v>9.0</v>
      </c>
      <c r="Q66" s="134">
        <v>0.0</v>
      </c>
    </row>
    <row r="67" ht="12.75" customHeight="1">
      <c r="A67" s="133">
        <v>62.0</v>
      </c>
      <c r="B67" s="133" t="s">
        <v>121</v>
      </c>
      <c r="C67" s="134">
        <v>0.0</v>
      </c>
      <c r="D67" s="134">
        <v>0.0</v>
      </c>
      <c r="E67" s="134">
        <v>0.0</v>
      </c>
      <c r="F67" s="134">
        <v>0.0</v>
      </c>
      <c r="G67" s="134">
        <v>0.0</v>
      </c>
      <c r="H67" s="134">
        <v>0.0</v>
      </c>
      <c r="I67" s="134">
        <v>0.0</v>
      </c>
      <c r="J67" s="134">
        <v>0.0</v>
      </c>
      <c r="K67" s="134">
        <v>0.0</v>
      </c>
      <c r="L67" s="134">
        <v>0.0</v>
      </c>
      <c r="M67" s="134">
        <v>0.0</v>
      </c>
      <c r="N67" s="134">
        <v>0.0</v>
      </c>
      <c r="O67" s="134">
        <v>20.0</v>
      </c>
      <c r="P67" s="134">
        <v>2.0</v>
      </c>
      <c r="Q67" s="134">
        <v>1.0</v>
      </c>
    </row>
    <row r="68" ht="12.75" customHeight="1">
      <c r="A68" s="133">
        <v>63.0</v>
      </c>
      <c r="B68" s="133" t="s">
        <v>122</v>
      </c>
      <c r="C68" s="134">
        <v>7.0</v>
      </c>
      <c r="D68" s="134">
        <v>0.0</v>
      </c>
      <c r="E68" s="134">
        <v>2.0</v>
      </c>
      <c r="F68" s="134">
        <v>0.0</v>
      </c>
      <c r="G68" s="134">
        <v>0.0</v>
      </c>
      <c r="H68" s="134">
        <v>0.0</v>
      </c>
      <c r="I68" s="134">
        <v>0.0</v>
      </c>
      <c r="J68" s="134">
        <v>0.0</v>
      </c>
      <c r="K68" s="134">
        <v>0.0</v>
      </c>
      <c r="L68" s="134">
        <v>31.0</v>
      </c>
      <c r="M68" s="134">
        <v>0.0</v>
      </c>
      <c r="N68" s="134">
        <v>9.0</v>
      </c>
      <c r="O68" s="134">
        <v>7.0</v>
      </c>
      <c r="P68" s="134">
        <v>0.0</v>
      </c>
      <c r="Q68" s="134">
        <v>2.0</v>
      </c>
    </row>
    <row r="69" ht="12.75" customHeight="1">
      <c r="A69" s="133">
        <v>64.0</v>
      </c>
      <c r="B69" s="133" t="s">
        <v>123</v>
      </c>
      <c r="C69" s="134">
        <v>26.0</v>
      </c>
      <c r="D69" s="134">
        <v>7.0</v>
      </c>
      <c r="E69" s="134">
        <v>1.0</v>
      </c>
      <c r="F69" s="134">
        <v>0.0</v>
      </c>
      <c r="G69" s="134">
        <v>0.0</v>
      </c>
      <c r="H69" s="134">
        <v>1.0</v>
      </c>
      <c r="I69" s="134">
        <v>0.0</v>
      </c>
      <c r="J69" s="134">
        <v>0.0</v>
      </c>
      <c r="K69" s="134">
        <v>0.0</v>
      </c>
      <c r="L69" s="134">
        <v>1.0</v>
      </c>
      <c r="M69" s="134">
        <v>0.0</v>
      </c>
      <c r="N69" s="134">
        <v>0.0</v>
      </c>
      <c r="O69" s="134">
        <v>21.0</v>
      </c>
      <c r="P69" s="134">
        <v>3.0</v>
      </c>
      <c r="Q69" s="134">
        <v>1.0</v>
      </c>
    </row>
    <row r="70" ht="12.75" customHeight="1">
      <c r="A70" s="133">
        <v>65.0</v>
      </c>
      <c r="B70" s="133" t="s">
        <v>124</v>
      </c>
      <c r="C70" s="134">
        <v>0.0</v>
      </c>
      <c r="D70" s="134">
        <v>0.0</v>
      </c>
      <c r="E70" s="134">
        <v>0.0</v>
      </c>
      <c r="F70" s="134">
        <v>0.0</v>
      </c>
      <c r="G70" s="134">
        <v>0.0</v>
      </c>
      <c r="H70" s="134">
        <v>0.0</v>
      </c>
      <c r="I70" s="134">
        <v>0.0</v>
      </c>
      <c r="J70" s="134">
        <v>0.0</v>
      </c>
      <c r="K70" s="134">
        <v>0.0</v>
      </c>
      <c r="L70" s="134">
        <v>0.0</v>
      </c>
      <c r="M70" s="134">
        <v>0.0</v>
      </c>
      <c r="N70" s="134">
        <v>0.0</v>
      </c>
      <c r="O70" s="134">
        <v>14.0</v>
      </c>
      <c r="P70" s="134">
        <v>3.0</v>
      </c>
      <c r="Q70" s="134">
        <v>0.0</v>
      </c>
    </row>
    <row r="71" ht="12.75" customHeight="1">
      <c r="A71" s="133">
        <v>66.0</v>
      </c>
      <c r="B71" s="133" t="s">
        <v>125</v>
      </c>
      <c r="C71" s="134">
        <v>53.0</v>
      </c>
      <c r="D71" s="134">
        <v>6.0</v>
      </c>
      <c r="E71" s="134">
        <v>2.0</v>
      </c>
      <c r="F71" s="134">
        <v>0.0</v>
      </c>
      <c r="G71" s="134">
        <v>0.0</v>
      </c>
      <c r="H71" s="134">
        <v>0.0</v>
      </c>
      <c r="I71" s="134">
        <v>0.0</v>
      </c>
      <c r="J71" s="134">
        <v>0.0</v>
      </c>
      <c r="K71" s="134">
        <v>0.0</v>
      </c>
      <c r="L71" s="134">
        <v>1.0</v>
      </c>
      <c r="M71" s="134">
        <v>0.0</v>
      </c>
      <c r="N71" s="134">
        <v>0.0</v>
      </c>
      <c r="O71" s="134">
        <v>18.0</v>
      </c>
      <c r="P71" s="134">
        <v>1.0</v>
      </c>
      <c r="Q71" s="134">
        <v>0.0</v>
      </c>
    </row>
    <row r="72" ht="12.75" customHeight="1">
      <c r="A72" s="133">
        <v>67.0</v>
      </c>
      <c r="B72" s="133" t="s">
        <v>126</v>
      </c>
      <c r="C72" s="134">
        <v>18.0</v>
      </c>
      <c r="D72" s="134">
        <v>3.0</v>
      </c>
      <c r="E72" s="134">
        <v>0.0</v>
      </c>
      <c r="F72" s="134">
        <v>0.0</v>
      </c>
      <c r="G72" s="134">
        <v>0.0</v>
      </c>
      <c r="H72" s="134">
        <v>0.0</v>
      </c>
      <c r="I72" s="134">
        <v>0.0</v>
      </c>
      <c r="J72" s="134">
        <v>0.0</v>
      </c>
      <c r="K72" s="134">
        <v>0.0</v>
      </c>
      <c r="L72" s="134">
        <v>1.0</v>
      </c>
      <c r="M72" s="134">
        <v>0.0</v>
      </c>
      <c r="N72" s="134">
        <v>0.0</v>
      </c>
      <c r="O72" s="134">
        <v>7.0</v>
      </c>
      <c r="P72" s="134">
        <v>2.0</v>
      </c>
      <c r="Q72" s="134">
        <v>0.0</v>
      </c>
    </row>
    <row r="73" ht="12.75" customHeight="1">
      <c r="A73" s="133">
        <v>68.0</v>
      </c>
      <c r="B73" s="133" t="s">
        <v>127</v>
      </c>
      <c r="C73" s="134">
        <v>29.0</v>
      </c>
      <c r="D73" s="134">
        <v>13.0</v>
      </c>
      <c r="E73" s="134">
        <v>2.0</v>
      </c>
      <c r="F73" s="134">
        <v>0.0</v>
      </c>
      <c r="G73" s="134">
        <v>0.0</v>
      </c>
      <c r="H73" s="134">
        <v>0.0</v>
      </c>
      <c r="I73" s="134">
        <v>0.0</v>
      </c>
      <c r="J73" s="134">
        <v>0.0</v>
      </c>
      <c r="K73" s="134">
        <v>0.0</v>
      </c>
      <c r="L73" s="134">
        <v>2.0</v>
      </c>
      <c r="M73" s="134">
        <v>2.0</v>
      </c>
      <c r="N73" s="134">
        <v>0.0</v>
      </c>
      <c r="O73" s="134">
        <v>18.0</v>
      </c>
      <c r="P73" s="134">
        <v>12.0</v>
      </c>
      <c r="Q73" s="134">
        <v>0.0</v>
      </c>
    </row>
    <row r="74" ht="12.75" customHeight="1">
      <c r="A74" s="133">
        <v>69.0</v>
      </c>
      <c r="B74" s="133" t="s">
        <v>128</v>
      </c>
      <c r="C74" s="134">
        <v>27.0</v>
      </c>
      <c r="D74" s="134">
        <v>4.0</v>
      </c>
      <c r="E74" s="134">
        <v>0.0</v>
      </c>
      <c r="F74" s="134">
        <v>0.0</v>
      </c>
      <c r="G74" s="134">
        <v>0.0</v>
      </c>
      <c r="H74" s="134">
        <v>0.0</v>
      </c>
      <c r="I74" s="134">
        <v>0.0</v>
      </c>
      <c r="J74" s="134">
        <v>0.0</v>
      </c>
      <c r="K74" s="134">
        <v>0.0</v>
      </c>
      <c r="L74" s="134">
        <v>2.0</v>
      </c>
      <c r="M74" s="134">
        <v>1.0</v>
      </c>
      <c r="N74" s="134">
        <v>0.0</v>
      </c>
      <c r="O74" s="134">
        <v>11.0</v>
      </c>
      <c r="P74" s="134">
        <v>0.0</v>
      </c>
      <c r="Q74" s="134">
        <v>2.0</v>
      </c>
    </row>
    <row r="75" ht="12.75" customHeight="1">
      <c r="A75" s="133">
        <v>70.0</v>
      </c>
      <c r="B75" s="133" t="s">
        <v>129</v>
      </c>
      <c r="C75" s="134">
        <v>19.0</v>
      </c>
      <c r="D75" s="134">
        <v>16.0</v>
      </c>
      <c r="E75" s="134">
        <v>0.0</v>
      </c>
      <c r="F75" s="134">
        <v>0.0</v>
      </c>
      <c r="G75" s="134">
        <v>0.0</v>
      </c>
      <c r="H75" s="134">
        <v>0.0</v>
      </c>
      <c r="I75" s="134">
        <v>0.0</v>
      </c>
      <c r="J75" s="134">
        <v>0.0</v>
      </c>
      <c r="K75" s="134">
        <v>0.0</v>
      </c>
      <c r="L75" s="134">
        <v>1.0</v>
      </c>
      <c r="M75" s="134">
        <v>0.0</v>
      </c>
      <c r="N75" s="134">
        <v>0.0</v>
      </c>
      <c r="O75" s="134">
        <v>10.0</v>
      </c>
      <c r="P75" s="134">
        <v>2.0</v>
      </c>
      <c r="Q75" s="134">
        <v>3.0</v>
      </c>
    </row>
    <row r="76" ht="12.75" customHeight="1">
      <c r="A76" s="133">
        <v>71.0</v>
      </c>
      <c r="B76" s="133" t="s">
        <v>130</v>
      </c>
      <c r="C76" s="134">
        <v>20.0</v>
      </c>
      <c r="D76" s="134">
        <v>1.0</v>
      </c>
      <c r="E76" s="134">
        <v>0.0</v>
      </c>
      <c r="F76" s="134">
        <v>0.0</v>
      </c>
      <c r="G76" s="134">
        <v>0.0</v>
      </c>
      <c r="H76" s="134">
        <v>0.0</v>
      </c>
      <c r="I76" s="134">
        <v>0.0</v>
      </c>
      <c r="J76" s="134">
        <v>0.0</v>
      </c>
      <c r="K76" s="134">
        <v>0.0</v>
      </c>
      <c r="L76" s="134">
        <v>2.0</v>
      </c>
      <c r="M76" s="134">
        <v>0.0</v>
      </c>
      <c r="N76" s="134">
        <v>0.0</v>
      </c>
      <c r="O76" s="134">
        <v>29.0</v>
      </c>
      <c r="P76" s="134">
        <v>4.0</v>
      </c>
      <c r="Q76" s="134">
        <v>0.0</v>
      </c>
    </row>
    <row r="77" ht="12.75" customHeight="1">
      <c r="A77" s="133">
        <v>72.0</v>
      </c>
      <c r="B77" s="133" t="s">
        <v>131</v>
      </c>
      <c r="C77" s="134">
        <v>0.0</v>
      </c>
      <c r="D77" s="134">
        <v>0.0</v>
      </c>
      <c r="E77" s="134">
        <v>0.0</v>
      </c>
      <c r="F77" s="134">
        <v>0.0</v>
      </c>
      <c r="G77" s="134">
        <v>0.0</v>
      </c>
      <c r="H77" s="134">
        <v>0.0</v>
      </c>
      <c r="I77" s="134">
        <v>0.0</v>
      </c>
      <c r="J77" s="134">
        <v>0.0</v>
      </c>
      <c r="K77" s="134">
        <v>0.0</v>
      </c>
      <c r="L77" s="134">
        <v>0.0</v>
      </c>
      <c r="M77" s="134">
        <v>0.0</v>
      </c>
      <c r="N77" s="134">
        <v>0.0</v>
      </c>
      <c r="O77" s="134">
        <v>0.0</v>
      </c>
      <c r="P77" s="134">
        <v>0.0</v>
      </c>
      <c r="Q77" s="134">
        <v>0.0</v>
      </c>
    </row>
    <row r="78" ht="12.75" customHeight="1">
      <c r="A78" s="133">
        <v>73.0</v>
      </c>
      <c r="B78" s="133" t="s">
        <v>132</v>
      </c>
      <c r="C78" s="134">
        <v>20.0</v>
      </c>
      <c r="D78" s="134">
        <v>6.0</v>
      </c>
      <c r="E78" s="134">
        <v>0.0</v>
      </c>
      <c r="F78" s="134">
        <v>0.0</v>
      </c>
      <c r="G78" s="134">
        <v>0.0</v>
      </c>
      <c r="H78" s="134">
        <v>0.0</v>
      </c>
      <c r="I78" s="134">
        <v>0.0</v>
      </c>
      <c r="J78" s="134">
        <v>0.0</v>
      </c>
      <c r="K78" s="134">
        <v>0.0</v>
      </c>
      <c r="L78" s="134">
        <v>0.0</v>
      </c>
      <c r="M78" s="134">
        <v>0.0</v>
      </c>
      <c r="N78" s="134">
        <v>0.0</v>
      </c>
      <c r="O78" s="134">
        <v>9.0</v>
      </c>
      <c r="P78" s="134">
        <v>3.0</v>
      </c>
      <c r="Q78" s="134">
        <v>0.0</v>
      </c>
    </row>
    <row r="79" ht="12.75" customHeight="1">
      <c r="A79" s="133">
        <v>74.0</v>
      </c>
      <c r="B79" s="133" t="s">
        <v>133</v>
      </c>
      <c r="C79" s="134">
        <v>28.0</v>
      </c>
      <c r="D79" s="134">
        <v>13.0</v>
      </c>
      <c r="E79" s="134">
        <v>4.0</v>
      </c>
      <c r="F79" s="134">
        <v>1.0</v>
      </c>
      <c r="G79" s="134">
        <v>0.0</v>
      </c>
      <c r="H79" s="134">
        <v>0.0</v>
      </c>
      <c r="I79" s="134">
        <v>0.0</v>
      </c>
      <c r="J79" s="134">
        <v>0.0</v>
      </c>
      <c r="K79" s="134">
        <v>0.0</v>
      </c>
      <c r="L79" s="134">
        <v>0.0</v>
      </c>
      <c r="M79" s="134">
        <v>0.0</v>
      </c>
      <c r="N79" s="134">
        <v>0.0</v>
      </c>
      <c r="O79" s="134">
        <v>3.0</v>
      </c>
      <c r="P79" s="134">
        <v>1.0</v>
      </c>
      <c r="Q79" s="134">
        <v>1.0</v>
      </c>
    </row>
    <row r="80" ht="12.75" customHeight="1">
      <c r="A80" s="133">
        <v>75.0</v>
      </c>
      <c r="B80" s="133" t="s">
        <v>134</v>
      </c>
      <c r="C80" s="134">
        <v>31.0</v>
      </c>
      <c r="D80" s="134">
        <v>14.0</v>
      </c>
      <c r="E80" s="134">
        <v>0.0</v>
      </c>
      <c r="F80" s="134">
        <v>0.0</v>
      </c>
      <c r="G80" s="134">
        <v>0.0</v>
      </c>
      <c r="H80" s="134">
        <v>0.0</v>
      </c>
      <c r="I80" s="134">
        <v>0.0</v>
      </c>
      <c r="J80" s="134">
        <v>0.0</v>
      </c>
      <c r="K80" s="134">
        <v>0.0</v>
      </c>
      <c r="L80" s="134">
        <v>3.0</v>
      </c>
      <c r="M80" s="134">
        <v>0.0</v>
      </c>
      <c r="N80" s="134">
        <v>0.0</v>
      </c>
      <c r="O80" s="134">
        <v>22.0</v>
      </c>
      <c r="P80" s="134">
        <v>2.0</v>
      </c>
      <c r="Q80" s="134">
        <v>0.0</v>
      </c>
    </row>
    <row r="81" ht="12.75" customHeight="1">
      <c r="A81" s="133">
        <v>76.0</v>
      </c>
      <c r="B81" s="133" t="s">
        <v>135</v>
      </c>
      <c r="C81" s="134">
        <v>15.0</v>
      </c>
      <c r="D81" s="134">
        <v>5.0</v>
      </c>
      <c r="E81" s="134">
        <v>0.0</v>
      </c>
      <c r="F81" s="134">
        <v>0.0</v>
      </c>
      <c r="G81" s="134">
        <v>0.0</v>
      </c>
      <c r="H81" s="134">
        <v>0.0</v>
      </c>
      <c r="I81" s="134">
        <v>0.0</v>
      </c>
      <c r="J81" s="134">
        <v>0.0</v>
      </c>
      <c r="K81" s="134">
        <v>0.0</v>
      </c>
      <c r="L81" s="134">
        <v>3.0</v>
      </c>
      <c r="M81" s="134">
        <v>3.0</v>
      </c>
      <c r="N81" s="134">
        <v>0.0</v>
      </c>
      <c r="O81" s="134">
        <v>33.0</v>
      </c>
      <c r="P81" s="134">
        <v>11.0</v>
      </c>
      <c r="Q81" s="134">
        <v>5.0</v>
      </c>
    </row>
    <row r="82" ht="25.5" customHeight="1">
      <c r="A82" s="133">
        <v>79.0</v>
      </c>
      <c r="B82" s="133" t="s">
        <v>136</v>
      </c>
      <c r="C82" s="134">
        <v>2.0</v>
      </c>
      <c r="D82" s="134">
        <v>1.0</v>
      </c>
      <c r="E82" s="134">
        <v>0.0</v>
      </c>
      <c r="F82" s="134">
        <v>0.0</v>
      </c>
      <c r="G82" s="134">
        <v>0.0</v>
      </c>
      <c r="H82" s="134">
        <v>0.0</v>
      </c>
      <c r="I82" s="134">
        <v>0.0</v>
      </c>
      <c r="J82" s="134">
        <v>0.0</v>
      </c>
      <c r="K82" s="134">
        <v>0.0</v>
      </c>
      <c r="L82" s="134">
        <v>0.0</v>
      </c>
      <c r="M82" s="134">
        <v>0.0</v>
      </c>
      <c r="N82" s="134">
        <v>0.0</v>
      </c>
      <c r="O82" s="134">
        <v>5.0</v>
      </c>
      <c r="P82" s="134">
        <v>2.0</v>
      </c>
      <c r="Q82" s="134">
        <v>0.0</v>
      </c>
    </row>
    <row r="83" ht="25.5" customHeight="1">
      <c r="A83" s="133">
        <v>83.0</v>
      </c>
      <c r="B83" s="133" t="s">
        <v>137</v>
      </c>
      <c r="C83" s="134">
        <v>0.0</v>
      </c>
      <c r="D83" s="134">
        <v>0.0</v>
      </c>
      <c r="E83" s="134">
        <v>0.0</v>
      </c>
      <c r="F83" s="134">
        <v>0.0</v>
      </c>
      <c r="G83" s="134">
        <v>0.0</v>
      </c>
      <c r="H83" s="134">
        <v>0.0</v>
      </c>
      <c r="I83" s="134">
        <v>0.0</v>
      </c>
      <c r="J83" s="134">
        <v>0.0</v>
      </c>
      <c r="K83" s="134">
        <v>0.0</v>
      </c>
      <c r="L83" s="134">
        <v>0.0</v>
      </c>
      <c r="M83" s="134">
        <v>0.0</v>
      </c>
      <c r="N83" s="134">
        <v>0.0</v>
      </c>
      <c r="O83" s="134">
        <v>2.0</v>
      </c>
      <c r="P83" s="134">
        <v>0.0</v>
      </c>
      <c r="Q83" s="134">
        <v>1.0</v>
      </c>
    </row>
    <row r="84" ht="25.5" customHeight="1">
      <c r="A84" s="133">
        <v>86.0</v>
      </c>
      <c r="B84" s="133" t="s">
        <v>138</v>
      </c>
      <c r="C84" s="134">
        <v>1.0</v>
      </c>
      <c r="D84" s="134">
        <v>0.0</v>
      </c>
      <c r="E84" s="134">
        <v>0.0</v>
      </c>
      <c r="F84" s="134">
        <v>0.0</v>
      </c>
      <c r="G84" s="134">
        <v>0.0</v>
      </c>
      <c r="H84" s="134">
        <v>0.0</v>
      </c>
      <c r="I84" s="134">
        <v>0.0</v>
      </c>
      <c r="J84" s="134">
        <v>0.0</v>
      </c>
      <c r="K84" s="134">
        <v>0.0</v>
      </c>
      <c r="L84" s="134">
        <v>9.0</v>
      </c>
      <c r="M84" s="134">
        <v>0.0</v>
      </c>
      <c r="N84" s="134">
        <v>0.0</v>
      </c>
      <c r="O84" s="134">
        <v>19.0</v>
      </c>
      <c r="P84" s="134">
        <v>6.0</v>
      </c>
      <c r="Q84" s="134">
        <v>0.0</v>
      </c>
    </row>
    <row r="85" ht="25.5" customHeight="1">
      <c r="A85" s="133">
        <v>87.0</v>
      </c>
      <c r="B85" s="133" t="s">
        <v>139</v>
      </c>
      <c r="C85" s="134">
        <v>4.0</v>
      </c>
      <c r="D85" s="134">
        <v>0.0</v>
      </c>
      <c r="E85" s="134">
        <v>0.0</v>
      </c>
      <c r="F85" s="134">
        <v>0.0</v>
      </c>
      <c r="G85" s="134">
        <v>0.0</v>
      </c>
      <c r="H85" s="134">
        <v>0.0</v>
      </c>
      <c r="I85" s="134">
        <v>0.0</v>
      </c>
      <c r="J85" s="134">
        <v>0.0</v>
      </c>
      <c r="K85" s="134">
        <v>0.0</v>
      </c>
      <c r="L85" s="134">
        <v>0.0</v>
      </c>
      <c r="M85" s="134">
        <v>0.0</v>
      </c>
      <c r="N85" s="134">
        <v>0.0</v>
      </c>
      <c r="O85" s="134">
        <v>2.0</v>
      </c>
      <c r="P85" s="134">
        <v>0.0</v>
      </c>
      <c r="Q85" s="134">
        <v>0.0</v>
      </c>
    </row>
    <row r="86" ht="25.5" customHeight="1">
      <c r="A86" s="133">
        <v>89.0</v>
      </c>
      <c r="B86" s="133" t="s">
        <v>140</v>
      </c>
      <c r="C86" s="134">
        <v>2.0</v>
      </c>
      <c r="D86" s="134">
        <v>0.0</v>
      </c>
      <c r="E86" s="134">
        <v>0.0</v>
      </c>
      <c r="F86" s="134">
        <v>0.0</v>
      </c>
      <c r="G86" s="134">
        <v>0.0</v>
      </c>
      <c r="H86" s="134">
        <v>0.0</v>
      </c>
      <c r="I86" s="134">
        <v>0.0</v>
      </c>
      <c r="J86" s="134">
        <v>0.0</v>
      </c>
      <c r="K86" s="134">
        <v>0.0</v>
      </c>
      <c r="L86" s="134">
        <v>0.0</v>
      </c>
      <c r="M86" s="134">
        <v>0.0</v>
      </c>
      <c r="N86" s="134">
        <v>0.0</v>
      </c>
      <c r="O86" s="134">
        <v>11.0</v>
      </c>
      <c r="P86" s="134">
        <v>3.0</v>
      </c>
      <c r="Q86" s="134">
        <v>0.0</v>
      </c>
    </row>
    <row r="87" ht="12.75" customHeight="1">
      <c r="A87" s="133">
        <v>91.0</v>
      </c>
      <c r="B87" s="133" t="s">
        <v>141</v>
      </c>
      <c r="C87" s="134">
        <v>12.0</v>
      </c>
      <c r="D87" s="134">
        <v>6.0</v>
      </c>
      <c r="E87" s="134">
        <v>0.0</v>
      </c>
      <c r="F87" s="134">
        <v>0.0</v>
      </c>
      <c r="G87" s="134">
        <v>0.0</v>
      </c>
      <c r="H87" s="134">
        <v>0.0</v>
      </c>
      <c r="I87" s="134">
        <v>1.0</v>
      </c>
      <c r="J87" s="134">
        <v>0.0</v>
      </c>
      <c r="K87" s="134">
        <v>0.0</v>
      </c>
      <c r="L87" s="134">
        <v>0.0</v>
      </c>
      <c r="M87" s="134">
        <v>0.0</v>
      </c>
      <c r="N87" s="134">
        <v>0.0</v>
      </c>
      <c r="O87" s="134">
        <v>20.0</v>
      </c>
      <c r="P87" s="134">
        <v>7.0</v>
      </c>
      <c r="Q87" s="134">
        <v>1.0</v>
      </c>
    </row>
    <row r="88" ht="12.75" customHeight="1">
      <c r="A88" s="133">
        <v>92.0</v>
      </c>
      <c r="B88" s="133" t="s">
        <v>142</v>
      </c>
      <c r="C88" s="134">
        <v>0.0</v>
      </c>
      <c r="D88" s="134">
        <v>0.0</v>
      </c>
      <c r="E88" s="134">
        <v>0.0</v>
      </c>
      <c r="F88" s="134">
        <v>0.0</v>
      </c>
      <c r="G88" s="134">
        <v>0.0</v>
      </c>
      <c r="H88" s="134">
        <v>0.0</v>
      </c>
      <c r="I88" s="134">
        <v>0.0</v>
      </c>
      <c r="J88" s="134">
        <v>0.0</v>
      </c>
      <c r="K88" s="134">
        <v>0.0</v>
      </c>
      <c r="L88" s="134">
        <v>0.0</v>
      </c>
      <c r="M88" s="134">
        <v>0.0</v>
      </c>
      <c r="N88" s="134">
        <v>0.0</v>
      </c>
      <c r="O88" s="134">
        <v>1.0</v>
      </c>
      <c r="P88" s="134">
        <v>0.0</v>
      </c>
      <c r="Q88" s="134">
        <v>0.0</v>
      </c>
    </row>
    <row r="89" ht="12.75" customHeight="1">
      <c r="A89" s="133">
        <v>77.0</v>
      </c>
      <c r="B89" s="133" t="s">
        <v>143</v>
      </c>
      <c r="C89" s="134">
        <v>0.0</v>
      </c>
      <c r="D89" s="134">
        <v>0.0</v>
      </c>
      <c r="E89" s="134">
        <v>0.0</v>
      </c>
      <c r="F89" s="134">
        <v>0.0</v>
      </c>
      <c r="G89" s="134">
        <v>0.0</v>
      </c>
      <c r="H89" s="134">
        <v>0.0</v>
      </c>
      <c r="I89" s="134">
        <v>0.0</v>
      </c>
      <c r="J89" s="134">
        <v>0.0</v>
      </c>
      <c r="K89" s="134">
        <v>0.0</v>
      </c>
      <c r="L89" s="134">
        <v>0.0</v>
      </c>
      <c r="M89" s="134">
        <v>0.0</v>
      </c>
      <c r="N89" s="134">
        <v>0.0</v>
      </c>
      <c r="O89" s="134">
        <v>25.0</v>
      </c>
      <c r="P89" s="134">
        <v>0.0</v>
      </c>
      <c r="Q89" s="134">
        <v>25.0</v>
      </c>
    </row>
    <row r="90" ht="12.75" customHeight="1">
      <c r="A90" s="133">
        <v>78.0</v>
      </c>
      <c r="B90" s="136" t="s">
        <v>144</v>
      </c>
      <c r="C90" s="134">
        <v>1.0</v>
      </c>
      <c r="D90" s="134">
        <v>0.0</v>
      </c>
      <c r="E90" s="134">
        <v>1.0</v>
      </c>
      <c r="F90" s="134">
        <v>2.0</v>
      </c>
      <c r="G90" s="134">
        <v>0.0</v>
      </c>
      <c r="H90" s="134">
        <v>0.0</v>
      </c>
      <c r="I90" s="134">
        <v>0.0</v>
      </c>
      <c r="J90" s="134">
        <v>0.0</v>
      </c>
      <c r="K90" s="134">
        <v>0.0</v>
      </c>
      <c r="L90" s="134">
        <v>1.0</v>
      </c>
      <c r="M90" s="134">
        <v>0.0</v>
      </c>
      <c r="N90" s="134">
        <v>0.0</v>
      </c>
      <c r="O90" s="134">
        <v>51.0</v>
      </c>
      <c r="P90" s="134">
        <v>4.0</v>
      </c>
      <c r="Q90" s="134">
        <v>17.0</v>
      </c>
    </row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9">
    <mergeCell ref="I4:K4"/>
    <mergeCell ref="L4:N4"/>
    <mergeCell ref="O4:Q4"/>
    <mergeCell ref="A1:A5"/>
    <mergeCell ref="B1:B5"/>
    <mergeCell ref="C1:Q2"/>
    <mergeCell ref="C3:Q3"/>
    <mergeCell ref="C4:E4"/>
    <mergeCell ref="F4:H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0"/>
  <cols>
    <col customWidth="1" min="1" max="1" width="25.88"/>
    <col customWidth="1" min="2" max="2" width="6.13"/>
    <col customWidth="1" min="3" max="7" width="11.0"/>
    <col customWidth="1" min="8" max="8" width="18.88"/>
    <col customWidth="1" min="9" max="9" width="14.0"/>
    <col customWidth="1" min="10" max="10" width="8.0"/>
    <col customWidth="1" min="11" max="16" width="6.13"/>
    <col customWidth="1" min="17" max="17" width="8.63"/>
    <col customWidth="1" min="18" max="18" width="6.13"/>
    <col customWidth="1" min="19" max="19" width="17.38"/>
    <col customWidth="1" min="20" max="20" width="7.75"/>
    <col customWidth="1" min="21" max="21" width="7.25"/>
    <col customWidth="1" min="22" max="22" width="8.38"/>
    <col customWidth="1" min="23" max="23" width="7.63"/>
    <col customWidth="1" min="24" max="24" width="10.75"/>
    <col customWidth="1" min="25" max="25" width="7.75"/>
    <col customWidth="1" min="26" max="26" width="7.0"/>
    <col customWidth="1" min="27" max="27" width="6.88"/>
    <col customWidth="1" min="28" max="28" width="8.0"/>
    <col customWidth="1" min="29" max="29" width="21.13"/>
    <col customWidth="1" min="30" max="30" width="7.75"/>
    <col customWidth="1" min="31" max="31" width="7.63"/>
    <col customWidth="1" min="32" max="32" width="5.63"/>
    <col customWidth="1" min="33" max="33" width="6.63"/>
    <col customWidth="1" min="34" max="34" width="11.88"/>
    <col customWidth="1" min="35" max="35" width="9.63"/>
    <col customWidth="1" min="36" max="36" width="6.88"/>
    <col customWidth="1" min="37" max="37" width="6.13"/>
    <col customWidth="1" min="38" max="38" width="5.63"/>
    <col customWidth="1" min="39" max="39" width="8.38"/>
    <col customWidth="1" min="40" max="40" width="6.38"/>
    <col customWidth="1" min="41" max="41" width="11.38"/>
    <col customWidth="1" min="42" max="42" width="10.13"/>
    <col customWidth="1" min="43" max="43" width="8.88"/>
    <col customWidth="1" min="44" max="52" width="7.75"/>
  </cols>
  <sheetData>
    <row r="1" ht="18.0" customHeight="1">
      <c r="A1" s="137" t="s">
        <v>145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8"/>
    </row>
    <row r="2" ht="33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7"/>
    </row>
    <row r="3" ht="30.75" customHeight="1">
      <c r="A3" s="138" t="s">
        <v>146</v>
      </c>
      <c r="B3" s="53" t="s">
        <v>147</v>
      </c>
      <c r="C3" s="109" t="s">
        <v>148</v>
      </c>
      <c r="D3" s="3"/>
      <c r="E3" s="3"/>
      <c r="F3" s="3"/>
      <c r="G3" s="3"/>
      <c r="H3" s="4"/>
      <c r="I3" s="139" t="s">
        <v>149</v>
      </c>
      <c r="J3" s="5" t="s">
        <v>150</v>
      </c>
      <c r="K3" s="3"/>
      <c r="L3" s="3"/>
      <c r="M3" s="3"/>
      <c r="N3" s="3"/>
      <c r="O3" s="3"/>
      <c r="P3" s="3"/>
      <c r="Q3" s="3"/>
      <c r="R3" s="4"/>
      <c r="S3" s="140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4"/>
    </row>
    <row r="4" ht="84.0" customHeight="1">
      <c r="A4" s="108"/>
      <c r="B4" s="141"/>
      <c r="C4" s="142" t="s">
        <v>151</v>
      </c>
      <c r="D4" s="142" t="s">
        <v>41</v>
      </c>
      <c r="E4" s="142" t="s">
        <v>42</v>
      </c>
      <c r="F4" s="142" t="s">
        <v>43</v>
      </c>
      <c r="G4" s="142" t="s">
        <v>44</v>
      </c>
      <c r="H4" s="142" t="s">
        <v>152</v>
      </c>
      <c r="I4" s="108"/>
      <c r="J4" s="143" t="s">
        <v>153</v>
      </c>
      <c r="K4" s="143" t="s">
        <v>154</v>
      </c>
      <c r="L4" s="143" t="s">
        <v>155</v>
      </c>
      <c r="M4" s="143" t="s">
        <v>156</v>
      </c>
      <c r="N4" s="143" t="s">
        <v>157</v>
      </c>
      <c r="O4" s="143" t="s">
        <v>158</v>
      </c>
      <c r="P4" s="143" t="s">
        <v>159</v>
      </c>
      <c r="Q4" s="143" t="s">
        <v>160</v>
      </c>
      <c r="R4" s="144" t="s">
        <v>161</v>
      </c>
      <c r="S4" s="139" t="s">
        <v>162</v>
      </c>
      <c r="T4" s="109" t="s">
        <v>163</v>
      </c>
      <c r="U4" s="3"/>
      <c r="V4" s="3"/>
      <c r="W4" s="3"/>
      <c r="X4" s="3"/>
      <c r="Y4" s="3"/>
      <c r="Z4" s="3"/>
      <c r="AA4" s="3"/>
      <c r="AB4" s="4"/>
      <c r="AC4" s="145" t="s">
        <v>164</v>
      </c>
      <c r="AD4" s="109" t="s">
        <v>165</v>
      </c>
      <c r="AE4" s="3"/>
      <c r="AF4" s="3"/>
      <c r="AG4" s="3"/>
      <c r="AH4" s="3"/>
      <c r="AI4" s="3"/>
      <c r="AJ4" s="3"/>
      <c r="AK4" s="3"/>
      <c r="AL4" s="4"/>
      <c r="AM4" s="146" t="s">
        <v>166</v>
      </c>
      <c r="AN4" s="3"/>
      <c r="AO4" s="3"/>
      <c r="AP4" s="3"/>
      <c r="AQ4" s="3"/>
      <c r="AR4" s="109" t="s">
        <v>167</v>
      </c>
      <c r="AS4" s="3"/>
      <c r="AT4" s="3"/>
      <c r="AU4" s="3"/>
      <c r="AV4" s="3"/>
      <c r="AW4" s="3"/>
      <c r="AX4" s="3"/>
      <c r="AY4" s="3"/>
      <c r="AZ4" s="4"/>
    </row>
    <row r="5" ht="89.25" customHeight="1">
      <c r="A5" s="120"/>
      <c r="B5" s="25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47" t="s">
        <v>153</v>
      </c>
      <c r="U5" s="147" t="s">
        <v>154</v>
      </c>
      <c r="V5" s="147" t="s">
        <v>155</v>
      </c>
      <c r="W5" s="147" t="s">
        <v>168</v>
      </c>
      <c r="X5" s="147" t="s">
        <v>157</v>
      </c>
      <c r="Y5" s="147" t="s">
        <v>158</v>
      </c>
      <c r="Z5" s="147" t="s">
        <v>159</v>
      </c>
      <c r="AA5" s="147" t="s">
        <v>160</v>
      </c>
      <c r="AB5" s="148" t="s">
        <v>161</v>
      </c>
      <c r="AC5" s="149" t="s">
        <v>169</v>
      </c>
      <c r="AD5" s="147" t="s">
        <v>153</v>
      </c>
      <c r="AE5" s="147" t="s">
        <v>154</v>
      </c>
      <c r="AF5" s="147" t="s">
        <v>155</v>
      </c>
      <c r="AG5" s="147" t="s">
        <v>168</v>
      </c>
      <c r="AH5" s="147" t="s">
        <v>157</v>
      </c>
      <c r="AI5" s="147" t="s">
        <v>158</v>
      </c>
      <c r="AJ5" s="147" t="s">
        <v>159</v>
      </c>
      <c r="AK5" s="147" t="s">
        <v>160</v>
      </c>
      <c r="AL5" s="148" t="s">
        <v>161</v>
      </c>
      <c r="AM5" s="150" t="s">
        <v>170</v>
      </c>
      <c r="AN5" s="147" t="s">
        <v>171</v>
      </c>
      <c r="AO5" s="147" t="s">
        <v>172</v>
      </c>
      <c r="AP5" s="147" t="s">
        <v>173</v>
      </c>
      <c r="AQ5" s="147" t="s">
        <v>174</v>
      </c>
      <c r="AR5" s="147" t="s">
        <v>153</v>
      </c>
      <c r="AS5" s="147" t="s">
        <v>154</v>
      </c>
      <c r="AT5" s="147" t="s">
        <v>155</v>
      </c>
      <c r="AU5" s="147" t="s">
        <v>175</v>
      </c>
      <c r="AV5" s="147" t="s">
        <v>157</v>
      </c>
      <c r="AW5" s="147" t="s">
        <v>158</v>
      </c>
      <c r="AX5" s="147" t="s">
        <v>159</v>
      </c>
      <c r="AY5" s="147" t="s">
        <v>160</v>
      </c>
      <c r="AZ5" s="148" t="s">
        <v>161</v>
      </c>
    </row>
    <row r="6" ht="13.5" customHeight="1">
      <c r="A6" s="151">
        <v>1.0</v>
      </c>
      <c r="B6" s="151">
        <v>2.0</v>
      </c>
      <c r="C6" s="151">
        <v>3.0</v>
      </c>
      <c r="D6" s="151">
        <v>4.0</v>
      </c>
      <c r="E6" s="151">
        <v>5.0</v>
      </c>
      <c r="F6" s="151">
        <v>6.0</v>
      </c>
      <c r="G6" s="151">
        <v>7.0</v>
      </c>
      <c r="H6" s="151">
        <v>8.0</v>
      </c>
      <c r="I6" s="151">
        <v>9.0</v>
      </c>
      <c r="J6" s="151">
        <v>10.0</v>
      </c>
      <c r="K6" s="151">
        <v>11.0</v>
      </c>
      <c r="L6" s="151">
        <v>12.0</v>
      </c>
      <c r="M6" s="151">
        <v>13.0</v>
      </c>
      <c r="N6" s="151">
        <v>14.0</v>
      </c>
      <c r="O6" s="151">
        <v>15.0</v>
      </c>
      <c r="P6" s="151">
        <v>16.0</v>
      </c>
      <c r="Q6" s="151">
        <v>17.0</v>
      </c>
      <c r="R6" s="151">
        <v>18.0</v>
      </c>
      <c r="S6" s="151">
        <v>19.0</v>
      </c>
      <c r="T6" s="151">
        <v>20.0</v>
      </c>
      <c r="U6" s="151">
        <v>21.0</v>
      </c>
      <c r="V6" s="151">
        <v>22.0</v>
      </c>
      <c r="W6" s="151">
        <v>23.0</v>
      </c>
      <c r="X6" s="151">
        <v>24.0</v>
      </c>
      <c r="Y6" s="151">
        <v>25.0</v>
      </c>
      <c r="Z6" s="151">
        <v>26.0</v>
      </c>
      <c r="AA6" s="151">
        <v>27.0</v>
      </c>
      <c r="AB6" s="151">
        <v>28.0</v>
      </c>
      <c r="AC6" s="151">
        <v>29.0</v>
      </c>
      <c r="AD6" s="151">
        <v>30.0</v>
      </c>
      <c r="AE6" s="151">
        <v>31.0</v>
      </c>
      <c r="AF6" s="151">
        <v>32.0</v>
      </c>
      <c r="AG6" s="151">
        <v>33.0</v>
      </c>
      <c r="AH6" s="151">
        <v>34.0</v>
      </c>
      <c r="AI6" s="151">
        <v>35.0</v>
      </c>
      <c r="AJ6" s="151">
        <v>36.0</v>
      </c>
      <c r="AK6" s="151">
        <v>37.0</v>
      </c>
      <c r="AL6" s="151">
        <v>38.0</v>
      </c>
      <c r="AM6" s="151">
        <v>39.0</v>
      </c>
      <c r="AN6" s="151">
        <v>40.0</v>
      </c>
      <c r="AO6" s="151">
        <v>41.0</v>
      </c>
      <c r="AP6" s="151">
        <v>42.0</v>
      </c>
      <c r="AQ6" s="151">
        <v>43.0</v>
      </c>
      <c r="AR6" s="151">
        <v>44.0</v>
      </c>
      <c r="AS6" s="151">
        <v>45.0</v>
      </c>
      <c r="AT6" s="151">
        <v>46.0</v>
      </c>
      <c r="AU6" s="151">
        <v>47.0</v>
      </c>
      <c r="AV6" s="151">
        <v>48.0</v>
      </c>
      <c r="AW6" s="151">
        <v>49.0</v>
      </c>
      <c r="AX6" s="151">
        <v>50.0</v>
      </c>
      <c r="AY6" s="151">
        <v>51.0</v>
      </c>
      <c r="AZ6" s="151">
        <v>52.0</v>
      </c>
    </row>
    <row r="7" ht="12.75" customHeight="1">
      <c r="A7" s="152" t="s">
        <v>176</v>
      </c>
      <c r="B7" s="153" t="s">
        <v>46</v>
      </c>
      <c r="C7" s="154" t="str">
        <f t="shared" ref="C7:C149" si="2">D7+E7+F7+G7+H7</f>
        <v>0</v>
      </c>
      <c r="D7" s="155"/>
      <c r="E7" s="155"/>
      <c r="F7" s="155"/>
      <c r="G7" s="155"/>
      <c r="H7" s="155"/>
      <c r="I7" s="156" t="str">
        <f t="shared" ref="I7:I149" si="3">S7+AM7+AC7</f>
        <v>0</v>
      </c>
      <c r="J7" s="155" t="str">
        <f t="shared" ref="J7:R7" si="1">T7+AD7+AR7</f>
        <v>0</v>
      </c>
      <c r="K7" s="155" t="str">
        <f t="shared" si="1"/>
        <v>0</v>
      </c>
      <c r="L7" s="155" t="str">
        <f t="shared" si="1"/>
        <v>0</v>
      </c>
      <c r="M7" s="155" t="str">
        <f t="shared" si="1"/>
        <v>0</v>
      </c>
      <c r="N7" s="155" t="str">
        <f t="shared" si="1"/>
        <v>0</v>
      </c>
      <c r="O7" s="155" t="str">
        <f t="shared" si="1"/>
        <v>0</v>
      </c>
      <c r="P7" s="155" t="str">
        <f t="shared" si="1"/>
        <v>0</v>
      </c>
      <c r="Q7" s="155" t="str">
        <f t="shared" si="1"/>
        <v>0</v>
      </c>
      <c r="R7" s="155" t="str">
        <f t="shared" si="1"/>
        <v>0</v>
      </c>
      <c r="S7" s="157"/>
      <c r="T7" s="155"/>
      <c r="U7" s="155"/>
      <c r="V7" s="155"/>
      <c r="W7" s="155"/>
      <c r="X7" s="155"/>
      <c r="Y7" s="155"/>
      <c r="Z7" s="155"/>
      <c r="AA7" s="155"/>
      <c r="AB7" s="155"/>
      <c r="AC7" s="157"/>
      <c r="AD7" s="158"/>
      <c r="AE7" s="158"/>
      <c r="AF7" s="158"/>
      <c r="AG7" s="158"/>
      <c r="AH7" s="158"/>
      <c r="AI7" s="158"/>
      <c r="AJ7" s="158"/>
      <c r="AK7" s="158"/>
      <c r="AL7" s="158"/>
      <c r="AM7" s="159" t="str">
        <f t="shared" ref="AM7:AM149" si="5">AN7+AO7+AP7+AQ7</f>
        <v>0</v>
      </c>
      <c r="AN7" s="158"/>
      <c r="AO7" s="158"/>
      <c r="AP7" s="158"/>
      <c r="AQ7" s="158"/>
      <c r="AR7" s="158"/>
      <c r="AS7" s="160"/>
      <c r="AT7" s="160"/>
      <c r="AU7" s="160"/>
      <c r="AV7" s="160"/>
      <c r="AW7" s="160"/>
      <c r="AX7" s="160"/>
      <c r="AY7" s="160"/>
      <c r="AZ7" s="160"/>
    </row>
    <row r="8" ht="12.75" customHeight="1">
      <c r="A8" s="161" t="s">
        <v>177</v>
      </c>
      <c r="B8" s="162" t="s">
        <v>50</v>
      </c>
      <c r="C8" s="154" t="str">
        <f t="shared" si="2"/>
        <v>0</v>
      </c>
      <c r="D8" s="155"/>
      <c r="E8" s="155"/>
      <c r="F8" s="155"/>
      <c r="G8" s="155"/>
      <c r="H8" s="155"/>
      <c r="I8" s="156" t="str">
        <f t="shared" si="3"/>
        <v>0</v>
      </c>
      <c r="J8" s="155" t="str">
        <f t="shared" ref="J8:R8" si="4">T8+AD8+AR8</f>
        <v>0</v>
      </c>
      <c r="K8" s="155" t="str">
        <f t="shared" si="4"/>
        <v>0</v>
      </c>
      <c r="L8" s="155" t="str">
        <f t="shared" si="4"/>
        <v>0</v>
      </c>
      <c r="M8" s="155" t="str">
        <f t="shared" si="4"/>
        <v>0</v>
      </c>
      <c r="N8" s="155" t="str">
        <f t="shared" si="4"/>
        <v>0</v>
      </c>
      <c r="O8" s="155" t="str">
        <f t="shared" si="4"/>
        <v>0</v>
      </c>
      <c r="P8" s="155" t="str">
        <f t="shared" si="4"/>
        <v>0</v>
      </c>
      <c r="Q8" s="155" t="str">
        <f t="shared" si="4"/>
        <v>0</v>
      </c>
      <c r="R8" s="155" t="str">
        <f t="shared" si="4"/>
        <v>0</v>
      </c>
      <c r="S8" s="157"/>
      <c r="T8" s="155"/>
      <c r="U8" s="155"/>
      <c r="V8" s="155"/>
      <c r="W8" s="5"/>
      <c r="X8" s="5"/>
      <c r="Y8" s="5"/>
      <c r="Z8" s="5"/>
      <c r="AA8" s="5"/>
      <c r="AB8" s="5"/>
      <c r="AC8" s="157"/>
      <c r="AD8" s="158"/>
      <c r="AE8" s="158"/>
      <c r="AF8" s="158"/>
      <c r="AG8" s="158"/>
      <c r="AH8" s="158"/>
      <c r="AI8" s="158"/>
      <c r="AJ8" s="158"/>
      <c r="AK8" s="158"/>
      <c r="AL8" s="158"/>
      <c r="AM8" s="159" t="str">
        <f t="shared" si="5"/>
        <v>0</v>
      </c>
      <c r="AN8" s="158"/>
      <c r="AO8" s="158"/>
      <c r="AP8" s="158"/>
      <c r="AQ8" s="158"/>
      <c r="AR8" s="158"/>
      <c r="AS8" s="160"/>
      <c r="AT8" s="160"/>
      <c r="AU8" s="160"/>
      <c r="AV8" s="160"/>
      <c r="AW8" s="160"/>
      <c r="AX8" s="160"/>
      <c r="AY8" s="160"/>
      <c r="AZ8" s="160"/>
    </row>
    <row r="9" ht="12.75" customHeight="1">
      <c r="A9" s="161" t="s">
        <v>178</v>
      </c>
      <c r="B9" s="162" t="s">
        <v>52</v>
      </c>
      <c r="C9" s="154" t="str">
        <f t="shared" si="2"/>
        <v>0</v>
      </c>
      <c r="D9" s="155"/>
      <c r="E9" s="155"/>
      <c r="F9" s="155"/>
      <c r="G9" s="155"/>
      <c r="H9" s="155"/>
      <c r="I9" s="156" t="str">
        <f t="shared" si="3"/>
        <v>0</v>
      </c>
      <c r="J9" s="155" t="str">
        <f t="shared" ref="J9:R9" si="6">T9+AD9+AR9</f>
        <v>0</v>
      </c>
      <c r="K9" s="155" t="str">
        <f t="shared" si="6"/>
        <v>0</v>
      </c>
      <c r="L9" s="155" t="str">
        <f t="shared" si="6"/>
        <v>0</v>
      </c>
      <c r="M9" s="155" t="str">
        <f t="shared" si="6"/>
        <v>0</v>
      </c>
      <c r="N9" s="155" t="str">
        <f t="shared" si="6"/>
        <v>0</v>
      </c>
      <c r="O9" s="155" t="str">
        <f t="shared" si="6"/>
        <v>0</v>
      </c>
      <c r="P9" s="155" t="str">
        <f t="shared" si="6"/>
        <v>0</v>
      </c>
      <c r="Q9" s="155" t="str">
        <f t="shared" si="6"/>
        <v>0</v>
      </c>
      <c r="R9" s="155" t="str">
        <f t="shared" si="6"/>
        <v>0</v>
      </c>
      <c r="S9" s="157"/>
      <c r="T9" s="155"/>
      <c r="U9" s="155"/>
      <c r="V9" s="155"/>
      <c r="W9" s="5"/>
      <c r="X9" s="5"/>
      <c r="Y9" s="5"/>
      <c r="Z9" s="5"/>
      <c r="AA9" s="5"/>
      <c r="AB9" s="5"/>
      <c r="AC9" s="157"/>
      <c r="AD9" s="158"/>
      <c r="AE9" s="158"/>
      <c r="AF9" s="158"/>
      <c r="AG9" s="158"/>
      <c r="AH9" s="158"/>
      <c r="AI9" s="158"/>
      <c r="AJ9" s="158"/>
      <c r="AK9" s="158"/>
      <c r="AL9" s="158"/>
      <c r="AM9" s="159" t="str">
        <f t="shared" si="5"/>
        <v>0</v>
      </c>
      <c r="AN9" s="158"/>
      <c r="AO9" s="158"/>
      <c r="AP9" s="158"/>
      <c r="AQ9" s="158"/>
      <c r="AR9" s="158"/>
      <c r="AS9" s="160"/>
      <c r="AT9" s="160"/>
      <c r="AU9" s="160"/>
      <c r="AV9" s="160"/>
      <c r="AW9" s="160"/>
      <c r="AX9" s="160"/>
      <c r="AY9" s="160"/>
      <c r="AZ9" s="160"/>
    </row>
    <row r="10" ht="12.75" customHeight="1">
      <c r="A10" s="161" t="s">
        <v>179</v>
      </c>
      <c r="B10" s="162" t="s">
        <v>54</v>
      </c>
      <c r="C10" s="154" t="str">
        <f t="shared" si="2"/>
        <v>0</v>
      </c>
      <c r="D10" s="155"/>
      <c r="E10" s="155"/>
      <c r="F10" s="155"/>
      <c r="G10" s="155"/>
      <c r="H10" s="155"/>
      <c r="I10" s="156" t="str">
        <f t="shared" si="3"/>
        <v>0</v>
      </c>
      <c r="J10" s="155" t="str">
        <f t="shared" ref="J10:R10" si="7">T10+AD10+AR10</f>
        <v>0</v>
      </c>
      <c r="K10" s="155" t="str">
        <f t="shared" si="7"/>
        <v>0</v>
      </c>
      <c r="L10" s="155" t="str">
        <f t="shared" si="7"/>
        <v>0</v>
      </c>
      <c r="M10" s="155" t="str">
        <f t="shared" si="7"/>
        <v>0</v>
      </c>
      <c r="N10" s="155" t="str">
        <f t="shared" si="7"/>
        <v>0</v>
      </c>
      <c r="O10" s="155" t="str">
        <f t="shared" si="7"/>
        <v>0</v>
      </c>
      <c r="P10" s="155" t="str">
        <f t="shared" si="7"/>
        <v>0</v>
      </c>
      <c r="Q10" s="155" t="str">
        <f t="shared" si="7"/>
        <v>0</v>
      </c>
      <c r="R10" s="155" t="str">
        <f t="shared" si="7"/>
        <v>0</v>
      </c>
      <c r="S10" s="157"/>
      <c r="T10" s="155"/>
      <c r="U10" s="155"/>
      <c r="V10" s="155"/>
      <c r="W10" s="5"/>
      <c r="X10" s="5"/>
      <c r="Y10" s="5"/>
      <c r="Z10" s="5"/>
      <c r="AA10" s="5"/>
      <c r="AB10" s="5"/>
      <c r="AC10" s="157"/>
      <c r="AD10" s="158"/>
      <c r="AE10" s="158"/>
      <c r="AF10" s="158"/>
      <c r="AG10" s="158"/>
      <c r="AH10" s="158"/>
      <c r="AI10" s="158"/>
      <c r="AJ10" s="158"/>
      <c r="AK10" s="158"/>
      <c r="AL10" s="158"/>
      <c r="AM10" s="159" t="str">
        <f t="shared" si="5"/>
        <v>0</v>
      </c>
      <c r="AN10" s="158"/>
      <c r="AO10" s="158"/>
      <c r="AP10" s="158"/>
      <c r="AQ10" s="158"/>
      <c r="AR10" s="158"/>
      <c r="AS10" s="160"/>
      <c r="AT10" s="160"/>
      <c r="AU10" s="160"/>
      <c r="AV10" s="160"/>
      <c r="AW10" s="160"/>
      <c r="AX10" s="160"/>
      <c r="AY10" s="160"/>
      <c r="AZ10" s="160"/>
    </row>
    <row r="11" ht="12.75" customHeight="1">
      <c r="A11" s="161" t="s">
        <v>180</v>
      </c>
      <c r="B11" s="162" t="s">
        <v>181</v>
      </c>
      <c r="C11" s="154" t="str">
        <f t="shared" si="2"/>
        <v>0</v>
      </c>
      <c r="D11" s="155"/>
      <c r="E11" s="155"/>
      <c r="F11" s="155"/>
      <c r="G11" s="155"/>
      <c r="H11" s="155"/>
      <c r="I11" s="156" t="str">
        <f t="shared" si="3"/>
        <v>0</v>
      </c>
      <c r="J11" s="155" t="str">
        <f t="shared" ref="J11:R11" si="8">T11+AD11+AR11</f>
        <v>0</v>
      </c>
      <c r="K11" s="155" t="str">
        <f t="shared" si="8"/>
        <v>0</v>
      </c>
      <c r="L11" s="155" t="str">
        <f t="shared" si="8"/>
        <v>0</v>
      </c>
      <c r="M11" s="155" t="str">
        <f t="shared" si="8"/>
        <v>0</v>
      </c>
      <c r="N11" s="155" t="str">
        <f t="shared" si="8"/>
        <v>0</v>
      </c>
      <c r="O11" s="155" t="str">
        <f t="shared" si="8"/>
        <v>0</v>
      </c>
      <c r="P11" s="155" t="str">
        <f t="shared" si="8"/>
        <v>0</v>
      </c>
      <c r="Q11" s="155" t="str">
        <f t="shared" si="8"/>
        <v>0</v>
      </c>
      <c r="R11" s="155" t="str">
        <f t="shared" si="8"/>
        <v>0</v>
      </c>
      <c r="S11" s="157"/>
      <c r="T11" s="155"/>
      <c r="U11" s="155"/>
      <c r="V11" s="155"/>
      <c r="W11" s="5"/>
      <c r="X11" s="5"/>
      <c r="Y11" s="5"/>
      <c r="Z11" s="5"/>
      <c r="AA11" s="5"/>
      <c r="AB11" s="5"/>
      <c r="AC11" s="157"/>
      <c r="AD11" s="158"/>
      <c r="AE11" s="158"/>
      <c r="AF11" s="158"/>
      <c r="AG11" s="158"/>
      <c r="AH11" s="158"/>
      <c r="AI11" s="158"/>
      <c r="AJ11" s="158"/>
      <c r="AK11" s="158"/>
      <c r="AL11" s="158"/>
      <c r="AM11" s="159" t="str">
        <f t="shared" si="5"/>
        <v>0</v>
      </c>
      <c r="AN11" s="158"/>
      <c r="AO11" s="158"/>
      <c r="AP11" s="158"/>
      <c r="AQ11" s="158"/>
      <c r="AR11" s="158"/>
      <c r="AS11" s="160"/>
      <c r="AT11" s="160"/>
      <c r="AU11" s="160"/>
      <c r="AV11" s="160"/>
      <c r="AW11" s="160"/>
      <c r="AX11" s="160"/>
      <c r="AY11" s="160"/>
      <c r="AZ11" s="160"/>
    </row>
    <row r="12" ht="12.75" customHeight="1">
      <c r="A12" s="161" t="s">
        <v>182</v>
      </c>
      <c r="B12" s="162" t="s">
        <v>183</v>
      </c>
      <c r="C12" s="154" t="str">
        <f t="shared" si="2"/>
        <v>0</v>
      </c>
      <c r="D12" s="155"/>
      <c r="E12" s="155"/>
      <c r="F12" s="155"/>
      <c r="G12" s="155"/>
      <c r="H12" s="155"/>
      <c r="I12" s="156" t="str">
        <f t="shared" si="3"/>
        <v>0</v>
      </c>
      <c r="J12" s="155" t="str">
        <f t="shared" ref="J12:R12" si="9">T12+AD12+AR12</f>
        <v>0</v>
      </c>
      <c r="K12" s="155" t="str">
        <f t="shared" si="9"/>
        <v>0</v>
      </c>
      <c r="L12" s="155" t="str">
        <f t="shared" si="9"/>
        <v>0</v>
      </c>
      <c r="M12" s="155" t="str">
        <f t="shared" si="9"/>
        <v>0</v>
      </c>
      <c r="N12" s="155" t="str">
        <f t="shared" si="9"/>
        <v>0</v>
      </c>
      <c r="O12" s="155" t="str">
        <f t="shared" si="9"/>
        <v>0</v>
      </c>
      <c r="P12" s="155" t="str">
        <f t="shared" si="9"/>
        <v>0</v>
      </c>
      <c r="Q12" s="155" t="str">
        <f t="shared" si="9"/>
        <v>0</v>
      </c>
      <c r="R12" s="155" t="str">
        <f t="shared" si="9"/>
        <v>0</v>
      </c>
      <c r="S12" s="157"/>
      <c r="T12" s="5"/>
      <c r="U12" s="5"/>
      <c r="V12" s="5"/>
      <c r="W12" s="5"/>
      <c r="X12" s="5"/>
      <c r="Y12" s="5"/>
      <c r="Z12" s="5"/>
      <c r="AA12" s="5"/>
      <c r="AB12" s="5"/>
      <c r="AC12" s="157"/>
      <c r="AD12" s="158"/>
      <c r="AE12" s="158"/>
      <c r="AF12" s="158"/>
      <c r="AG12" s="158"/>
      <c r="AH12" s="158"/>
      <c r="AI12" s="158"/>
      <c r="AJ12" s="158"/>
      <c r="AK12" s="158"/>
      <c r="AL12" s="158"/>
      <c r="AM12" s="159" t="str">
        <f t="shared" si="5"/>
        <v>0</v>
      </c>
      <c r="AN12" s="158"/>
      <c r="AO12" s="158"/>
      <c r="AP12" s="158"/>
      <c r="AQ12" s="158"/>
      <c r="AR12" s="158"/>
      <c r="AS12" s="160"/>
      <c r="AT12" s="160"/>
      <c r="AU12" s="160"/>
      <c r="AV12" s="160"/>
      <c r="AW12" s="160"/>
      <c r="AX12" s="160"/>
      <c r="AY12" s="160"/>
      <c r="AZ12" s="160"/>
    </row>
    <row r="13" ht="12.75" customHeight="1">
      <c r="A13" s="161" t="s">
        <v>184</v>
      </c>
      <c r="B13" s="162" t="s">
        <v>185</v>
      </c>
      <c r="C13" s="154" t="str">
        <f t="shared" si="2"/>
        <v>0</v>
      </c>
      <c r="D13" s="155"/>
      <c r="E13" s="155"/>
      <c r="F13" s="155"/>
      <c r="G13" s="155"/>
      <c r="H13" s="155"/>
      <c r="I13" s="156" t="str">
        <f t="shared" si="3"/>
        <v>0</v>
      </c>
      <c r="J13" s="155" t="str">
        <f t="shared" ref="J13:R13" si="10">T13+AD13+AR13</f>
        <v>0</v>
      </c>
      <c r="K13" s="155" t="str">
        <f t="shared" si="10"/>
        <v>0</v>
      </c>
      <c r="L13" s="155" t="str">
        <f t="shared" si="10"/>
        <v>0</v>
      </c>
      <c r="M13" s="155" t="str">
        <f t="shared" si="10"/>
        <v>0</v>
      </c>
      <c r="N13" s="155" t="str">
        <f t="shared" si="10"/>
        <v>0</v>
      </c>
      <c r="O13" s="155" t="str">
        <f t="shared" si="10"/>
        <v>0</v>
      </c>
      <c r="P13" s="155" t="str">
        <f t="shared" si="10"/>
        <v>0</v>
      </c>
      <c r="Q13" s="155" t="str">
        <f t="shared" si="10"/>
        <v>0</v>
      </c>
      <c r="R13" s="155" t="str">
        <f t="shared" si="10"/>
        <v>0</v>
      </c>
      <c r="S13" s="157"/>
      <c r="T13" s="5"/>
      <c r="U13" s="5"/>
      <c r="V13" s="5"/>
      <c r="W13" s="5"/>
      <c r="X13" s="5"/>
      <c r="Y13" s="5"/>
      <c r="Z13" s="5"/>
      <c r="AA13" s="5"/>
      <c r="AB13" s="5"/>
      <c r="AC13" s="157"/>
      <c r="AD13" s="158"/>
      <c r="AE13" s="158"/>
      <c r="AF13" s="158"/>
      <c r="AG13" s="158"/>
      <c r="AH13" s="158"/>
      <c r="AI13" s="158"/>
      <c r="AJ13" s="158"/>
      <c r="AK13" s="158"/>
      <c r="AL13" s="158"/>
      <c r="AM13" s="159" t="str">
        <f t="shared" si="5"/>
        <v>0</v>
      </c>
      <c r="AN13" s="158"/>
      <c r="AO13" s="158"/>
      <c r="AP13" s="158"/>
      <c r="AQ13" s="158"/>
      <c r="AR13" s="158"/>
      <c r="AS13" s="160"/>
      <c r="AT13" s="160"/>
      <c r="AU13" s="160"/>
      <c r="AV13" s="160"/>
      <c r="AW13" s="160"/>
      <c r="AX13" s="160"/>
      <c r="AY13" s="160"/>
      <c r="AZ13" s="160"/>
    </row>
    <row r="14" ht="12.75" customHeight="1">
      <c r="A14" s="161" t="s">
        <v>186</v>
      </c>
      <c r="B14" s="162" t="s">
        <v>187</v>
      </c>
      <c r="C14" s="154" t="str">
        <f t="shared" si="2"/>
        <v>0</v>
      </c>
      <c r="D14" s="155"/>
      <c r="E14" s="155"/>
      <c r="F14" s="155"/>
      <c r="G14" s="155"/>
      <c r="H14" s="155"/>
      <c r="I14" s="156" t="str">
        <f t="shared" si="3"/>
        <v>0</v>
      </c>
      <c r="J14" s="155" t="str">
        <f t="shared" ref="J14:R14" si="11">T14+AD14+AR14</f>
        <v>0</v>
      </c>
      <c r="K14" s="155" t="str">
        <f t="shared" si="11"/>
        <v>0</v>
      </c>
      <c r="L14" s="155" t="str">
        <f t="shared" si="11"/>
        <v>0</v>
      </c>
      <c r="M14" s="155" t="str">
        <f t="shared" si="11"/>
        <v>0</v>
      </c>
      <c r="N14" s="155" t="str">
        <f t="shared" si="11"/>
        <v>0</v>
      </c>
      <c r="O14" s="155" t="str">
        <f t="shared" si="11"/>
        <v>0</v>
      </c>
      <c r="P14" s="155" t="str">
        <f t="shared" si="11"/>
        <v>0</v>
      </c>
      <c r="Q14" s="155" t="str">
        <f t="shared" si="11"/>
        <v>0</v>
      </c>
      <c r="R14" s="155" t="str">
        <f t="shared" si="11"/>
        <v>0</v>
      </c>
      <c r="S14" s="157"/>
      <c r="T14" s="5"/>
      <c r="U14" s="5"/>
      <c r="V14" s="5"/>
      <c r="W14" s="5"/>
      <c r="X14" s="5"/>
      <c r="Y14" s="5"/>
      <c r="Z14" s="5"/>
      <c r="AA14" s="5"/>
      <c r="AB14" s="5"/>
      <c r="AC14" s="157"/>
      <c r="AD14" s="158"/>
      <c r="AE14" s="158"/>
      <c r="AF14" s="158"/>
      <c r="AG14" s="158"/>
      <c r="AH14" s="158"/>
      <c r="AI14" s="158"/>
      <c r="AJ14" s="158"/>
      <c r="AK14" s="158"/>
      <c r="AL14" s="158"/>
      <c r="AM14" s="159" t="str">
        <f t="shared" si="5"/>
        <v>0</v>
      </c>
      <c r="AN14" s="158"/>
      <c r="AO14" s="158"/>
      <c r="AP14" s="158"/>
      <c r="AQ14" s="158"/>
      <c r="AR14" s="158"/>
      <c r="AS14" s="160"/>
      <c r="AT14" s="160"/>
      <c r="AU14" s="160"/>
      <c r="AV14" s="160"/>
      <c r="AW14" s="160"/>
      <c r="AX14" s="160"/>
      <c r="AY14" s="160"/>
      <c r="AZ14" s="160"/>
    </row>
    <row r="15" ht="15.75" customHeight="1">
      <c r="A15" s="161" t="s">
        <v>188</v>
      </c>
      <c r="B15" s="162" t="s">
        <v>189</v>
      </c>
      <c r="C15" s="154" t="str">
        <f t="shared" si="2"/>
        <v>0</v>
      </c>
      <c r="D15" s="155"/>
      <c r="E15" s="155"/>
      <c r="F15" s="155"/>
      <c r="G15" s="155"/>
      <c r="H15" s="155"/>
      <c r="I15" s="156" t="str">
        <f t="shared" si="3"/>
        <v>0</v>
      </c>
      <c r="J15" s="155" t="str">
        <f t="shared" ref="J15:R15" si="12">T15+AD15+AR15</f>
        <v>0</v>
      </c>
      <c r="K15" s="155" t="str">
        <f t="shared" si="12"/>
        <v>0</v>
      </c>
      <c r="L15" s="155" t="str">
        <f t="shared" si="12"/>
        <v>0</v>
      </c>
      <c r="M15" s="155" t="str">
        <f t="shared" si="12"/>
        <v>0</v>
      </c>
      <c r="N15" s="155" t="str">
        <f t="shared" si="12"/>
        <v>0</v>
      </c>
      <c r="O15" s="155" t="str">
        <f t="shared" si="12"/>
        <v>0</v>
      </c>
      <c r="P15" s="155" t="str">
        <f t="shared" si="12"/>
        <v>0</v>
      </c>
      <c r="Q15" s="155" t="str">
        <f t="shared" si="12"/>
        <v>0</v>
      </c>
      <c r="R15" s="155" t="str">
        <f t="shared" si="12"/>
        <v>0</v>
      </c>
      <c r="S15" s="157"/>
      <c r="T15" s="5"/>
      <c r="U15" s="5"/>
      <c r="V15" s="5"/>
      <c r="W15" s="5"/>
      <c r="X15" s="5"/>
      <c r="Y15" s="160"/>
      <c r="Z15" s="160"/>
      <c r="AA15" s="5"/>
      <c r="AB15" s="5"/>
      <c r="AC15" s="157"/>
      <c r="AD15" s="158"/>
      <c r="AE15" s="158"/>
      <c r="AF15" s="158"/>
      <c r="AG15" s="158"/>
      <c r="AH15" s="158"/>
      <c r="AI15" s="158"/>
      <c r="AJ15" s="158"/>
      <c r="AK15" s="158"/>
      <c r="AL15" s="158"/>
      <c r="AM15" s="159" t="str">
        <f t="shared" si="5"/>
        <v>0</v>
      </c>
      <c r="AN15" s="158"/>
      <c r="AO15" s="158"/>
      <c r="AP15" s="158"/>
      <c r="AQ15" s="158"/>
      <c r="AR15" s="158"/>
      <c r="AS15" s="160"/>
      <c r="AT15" s="160"/>
      <c r="AU15" s="160"/>
      <c r="AV15" s="160"/>
      <c r="AW15" s="160"/>
      <c r="AX15" s="160"/>
      <c r="AY15" s="160"/>
      <c r="AZ15" s="160"/>
    </row>
    <row r="16" ht="12.75" customHeight="1">
      <c r="A16" s="161" t="s">
        <v>190</v>
      </c>
      <c r="B16" s="162" t="s">
        <v>191</v>
      </c>
      <c r="C16" s="154" t="str">
        <f t="shared" si="2"/>
        <v>0</v>
      </c>
      <c r="D16" s="155"/>
      <c r="E16" s="155"/>
      <c r="F16" s="155"/>
      <c r="G16" s="155"/>
      <c r="H16" s="155"/>
      <c r="I16" s="156" t="str">
        <f t="shared" si="3"/>
        <v>0</v>
      </c>
      <c r="J16" s="155" t="str">
        <f t="shared" ref="J16:R16" si="13">T16+AD16+AR16</f>
        <v>0</v>
      </c>
      <c r="K16" s="155" t="str">
        <f t="shared" si="13"/>
        <v>0</v>
      </c>
      <c r="L16" s="155" t="str">
        <f t="shared" si="13"/>
        <v>0</v>
      </c>
      <c r="M16" s="155" t="str">
        <f t="shared" si="13"/>
        <v>0</v>
      </c>
      <c r="N16" s="155" t="str">
        <f t="shared" si="13"/>
        <v>0</v>
      </c>
      <c r="O16" s="155" t="str">
        <f t="shared" si="13"/>
        <v>0</v>
      </c>
      <c r="P16" s="155" t="str">
        <f t="shared" si="13"/>
        <v>0</v>
      </c>
      <c r="Q16" s="155" t="str">
        <f t="shared" si="13"/>
        <v>0</v>
      </c>
      <c r="R16" s="155" t="str">
        <f t="shared" si="13"/>
        <v>0</v>
      </c>
      <c r="S16" s="157"/>
      <c r="T16" s="5"/>
      <c r="U16" s="5"/>
      <c r="V16" s="5"/>
      <c r="W16" s="5"/>
      <c r="X16" s="5"/>
      <c r="Y16" s="5"/>
      <c r="Z16" s="5"/>
      <c r="AA16" s="5"/>
      <c r="AB16" s="5"/>
      <c r="AC16" s="157"/>
      <c r="AD16" s="158"/>
      <c r="AE16" s="158"/>
      <c r="AF16" s="158"/>
      <c r="AG16" s="158"/>
      <c r="AH16" s="158"/>
      <c r="AI16" s="158"/>
      <c r="AJ16" s="158"/>
      <c r="AK16" s="158"/>
      <c r="AL16" s="158"/>
      <c r="AM16" s="159" t="str">
        <f t="shared" si="5"/>
        <v>0</v>
      </c>
      <c r="AN16" s="158"/>
      <c r="AO16" s="158"/>
      <c r="AP16" s="158"/>
      <c r="AQ16" s="158"/>
      <c r="AR16" s="158"/>
      <c r="AS16" s="160"/>
      <c r="AT16" s="160"/>
      <c r="AU16" s="160"/>
      <c r="AV16" s="160"/>
      <c r="AW16" s="160"/>
      <c r="AX16" s="160"/>
      <c r="AY16" s="160"/>
      <c r="AZ16" s="160"/>
    </row>
    <row r="17" ht="12.75" customHeight="1">
      <c r="A17" s="161" t="s">
        <v>192</v>
      </c>
      <c r="B17" s="162" t="s">
        <v>193</v>
      </c>
      <c r="C17" s="154" t="str">
        <f t="shared" si="2"/>
        <v>0</v>
      </c>
      <c r="D17" s="155"/>
      <c r="E17" s="155"/>
      <c r="F17" s="155"/>
      <c r="G17" s="155"/>
      <c r="H17" s="155"/>
      <c r="I17" s="156" t="str">
        <f t="shared" si="3"/>
        <v>0</v>
      </c>
      <c r="J17" s="155" t="str">
        <f t="shared" ref="J17:R17" si="14">T17+AD17+AR17</f>
        <v>0</v>
      </c>
      <c r="K17" s="155" t="str">
        <f t="shared" si="14"/>
        <v>0</v>
      </c>
      <c r="L17" s="155" t="str">
        <f t="shared" si="14"/>
        <v>0</v>
      </c>
      <c r="M17" s="155" t="str">
        <f t="shared" si="14"/>
        <v>0</v>
      </c>
      <c r="N17" s="155" t="str">
        <f t="shared" si="14"/>
        <v>0</v>
      </c>
      <c r="O17" s="155" t="str">
        <f t="shared" si="14"/>
        <v>0</v>
      </c>
      <c r="P17" s="155" t="str">
        <f t="shared" si="14"/>
        <v>0</v>
      </c>
      <c r="Q17" s="155" t="str">
        <f t="shared" si="14"/>
        <v>0</v>
      </c>
      <c r="R17" s="155" t="str">
        <f t="shared" si="14"/>
        <v>0</v>
      </c>
      <c r="S17" s="157"/>
      <c r="T17" s="5"/>
      <c r="U17" s="5"/>
      <c r="V17" s="5"/>
      <c r="W17" s="5"/>
      <c r="X17" s="5"/>
      <c r="Y17" s="5"/>
      <c r="Z17" s="5"/>
      <c r="AA17" s="5"/>
      <c r="AB17" s="5"/>
      <c r="AC17" s="157"/>
      <c r="AD17" s="158"/>
      <c r="AE17" s="158"/>
      <c r="AF17" s="158"/>
      <c r="AG17" s="158"/>
      <c r="AH17" s="158"/>
      <c r="AI17" s="158"/>
      <c r="AJ17" s="158"/>
      <c r="AK17" s="158"/>
      <c r="AL17" s="158"/>
      <c r="AM17" s="159" t="str">
        <f t="shared" si="5"/>
        <v>0</v>
      </c>
      <c r="AN17" s="158"/>
      <c r="AO17" s="158"/>
      <c r="AP17" s="158"/>
      <c r="AQ17" s="158"/>
      <c r="AR17" s="158"/>
      <c r="AS17" s="160"/>
      <c r="AT17" s="160"/>
      <c r="AU17" s="160"/>
      <c r="AV17" s="160"/>
      <c r="AW17" s="160"/>
      <c r="AX17" s="160"/>
      <c r="AY17" s="160"/>
      <c r="AZ17" s="160"/>
    </row>
    <row r="18" ht="12.75" customHeight="1">
      <c r="A18" s="161" t="s">
        <v>194</v>
      </c>
      <c r="B18" s="162" t="s">
        <v>195</v>
      </c>
      <c r="C18" s="154" t="str">
        <f t="shared" si="2"/>
        <v>0</v>
      </c>
      <c r="D18" s="155"/>
      <c r="E18" s="155"/>
      <c r="F18" s="155"/>
      <c r="G18" s="155"/>
      <c r="H18" s="155"/>
      <c r="I18" s="156" t="str">
        <f t="shared" si="3"/>
        <v>0</v>
      </c>
      <c r="J18" s="155" t="str">
        <f t="shared" ref="J18:R18" si="15">T18+AD18+AR18</f>
        <v>0</v>
      </c>
      <c r="K18" s="155" t="str">
        <f t="shared" si="15"/>
        <v>0</v>
      </c>
      <c r="L18" s="155" t="str">
        <f t="shared" si="15"/>
        <v>0</v>
      </c>
      <c r="M18" s="155" t="str">
        <f t="shared" si="15"/>
        <v>0</v>
      </c>
      <c r="N18" s="155" t="str">
        <f t="shared" si="15"/>
        <v>0</v>
      </c>
      <c r="O18" s="155" t="str">
        <f t="shared" si="15"/>
        <v>0</v>
      </c>
      <c r="P18" s="155" t="str">
        <f t="shared" si="15"/>
        <v>0</v>
      </c>
      <c r="Q18" s="155" t="str">
        <f t="shared" si="15"/>
        <v>0</v>
      </c>
      <c r="R18" s="155" t="str">
        <f t="shared" si="15"/>
        <v>0</v>
      </c>
      <c r="S18" s="157"/>
      <c r="T18" s="5"/>
      <c r="U18" s="5"/>
      <c r="V18" s="5"/>
      <c r="W18" s="5"/>
      <c r="X18" s="5"/>
      <c r="Y18" s="5"/>
      <c r="Z18" s="5"/>
      <c r="AA18" s="5"/>
      <c r="AB18" s="5"/>
      <c r="AC18" s="157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 t="str">
        <f t="shared" si="5"/>
        <v>0</v>
      </c>
      <c r="AN18" s="158"/>
      <c r="AO18" s="158"/>
      <c r="AP18" s="158"/>
      <c r="AQ18" s="158"/>
      <c r="AR18" s="158"/>
      <c r="AS18" s="160"/>
      <c r="AT18" s="160"/>
      <c r="AU18" s="160"/>
      <c r="AV18" s="160"/>
      <c r="AW18" s="160"/>
      <c r="AX18" s="160"/>
      <c r="AY18" s="160"/>
      <c r="AZ18" s="160"/>
    </row>
    <row r="19" ht="12.75" customHeight="1">
      <c r="A19" s="161" t="s">
        <v>196</v>
      </c>
      <c r="B19" s="162" t="s">
        <v>197</v>
      </c>
      <c r="C19" s="154" t="str">
        <f t="shared" si="2"/>
        <v>0</v>
      </c>
      <c r="D19" s="155"/>
      <c r="E19" s="155"/>
      <c r="F19" s="155"/>
      <c r="G19" s="155"/>
      <c r="H19" s="155"/>
      <c r="I19" s="156" t="str">
        <f t="shared" si="3"/>
        <v>0</v>
      </c>
      <c r="J19" s="155" t="str">
        <f t="shared" ref="J19:R19" si="16">T19+AD19+AR19</f>
        <v>0</v>
      </c>
      <c r="K19" s="155" t="str">
        <f t="shared" si="16"/>
        <v>0</v>
      </c>
      <c r="L19" s="155" t="str">
        <f t="shared" si="16"/>
        <v>0</v>
      </c>
      <c r="M19" s="155" t="str">
        <f t="shared" si="16"/>
        <v>0</v>
      </c>
      <c r="N19" s="155" t="str">
        <f t="shared" si="16"/>
        <v>0</v>
      </c>
      <c r="O19" s="155" t="str">
        <f t="shared" si="16"/>
        <v>0</v>
      </c>
      <c r="P19" s="155" t="str">
        <f t="shared" si="16"/>
        <v>0</v>
      </c>
      <c r="Q19" s="155" t="str">
        <f t="shared" si="16"/>
        <v>0</v>
      </c>
      <c r="R19" s="155" t="str">
        <f t="shared" si="16"/>
        <v>0</v>
      </c>
      <c r="S19" s="157"/>
      <c r="T19" s="5"/>
      <c r="U19" s="5"/>
      <c r="V19" s="5"/>
      <c r="W19" s="5"/>
      <c r="X19" s="5"/>
      <c r="Y19" s="5"/>
      <c r="Z19" s="5"/>
      <c r="AA19" s="5"/>
      <c r="AB19" s="5"/>
      <c r="AC19" s="157"/>
      <c r="AD19" s="158"/>
      <c r="AE19" s="158"/>
      <c r="AF19" s="158"/>
      <c r="AG19" s="158"/>
      <c r="AH19" s="158"/>
      <c r="AI19" s="158"/>
      <c r="AJ19" s="158"/>
      <c r="AK19" s="158"/>
      <c r="AL19" s="158"/>
      <c r="AM19" s="159" t="str">
        <f t="shared" si="5"/>
        <v>0</v>
      </c>
      <c r="AN19" s="158"/>
      <c r="AO19" s="158"/>
      <c r="AP19" s="158"/>
      <c r="AQ19" s="158"/>
      <c r="AR19" s="158"/>
      <c r="AS19" s="160"/>
      <c r="AT19" s="160"/>
      <c r="AU19" s="160"/>
      <c r="AV19" s="160"/>
      <c r="AW19" s="160"/>
      <c r="AX19" s="160"/>
      <c r="AY19" s="160"/>
      <c r="AZ19" s="160"/>
    </row>
    <row r="20" ht="12.75" customHeight="1">
      <c r="A20" s="161" t="s">
        <v>198</v>
      </c>
      <c r="B20" s="162" t="s">
        <v>199</v>
      </c>
      <c r="C20" s="154" t="str">
        <f t="shared" si="2"/>
        <v>0</v>
      </c>
      <c r="D20" s="155"/>
      <c r="E20" s="155"/>
      <c r="F20" s="155"/>
      <c r="G20" s="155"/>
      <c r="H20" s="155"/>
      <c r="I20" s="156" t="str">
        <f t="shared" si="3"/>
        <v>0</v>
      </c>
      <c r="J20" s="155" t="str">
        <f t="shared" ref="J20:R20" si="17">T20+AD20+AR20</f>
        <v>0</v>
      </c>
      <c r="K20" s="155" t="str">
        <f t="shared" si="17"/>
        <v>0</v>
      </c>
      <c r="L20" s="155" t="str">
        <f t="shared" si="17"/>
        <v>0</v>
      </c>
      <c r="M20" s="155" t="str">
        <f t="shared" si="17"/>
        <v>0</v>
      </c>
      <c r="N20" s="155" t="str">
        <f t="shared" si="17"/>
        <v>0</v>
      </c>
      <c r="O20" s="155" t="str">
        <f t="shared" si="17"/>
        <v>0</v>
      </c>
      <c r="P20" s="155" t="str">
        <f t="shared" si="17"/>
        <v>0</v>
      </c>
      <c r="Q20" s="155" t="str">
        <f t="shared" si="17"/>
        <v>0</v>
      </c>
      <c r="R20" s="155" t="str">
        <f t="shared" si="17"/>
        <v>0</v>
      </c>
      <c r="S20" s="157"/>
      <c r="T20" s="5"/>
      <c r="U20" s="5"/>
      <c r="V20" s="5"/>
      <c r="W20" s="5"/>
      <c r="X20" s="5"/>
      <c r="Y20" s="5"/>
      <c r="Z20" s="5"/>
      <c r="AA20" s="5"/>
      <c r="AB20" s="5"/>
      <c r="AC20" s="157"/>
      <c r="AD20" s="158"/>
      <c r="AE20" s="158"/>
      <c r="AF20" s="158"/>
      <c r="AG20" s="158"/>
      <c r="AH20" s="158"/>
      <c r="AI20" s="158"/>
      <c r="AJ20" s="158"/>
      <c r="AK20" s="158"/>
      <c r="AL20" s="158"/>
      <c r="AM20" s="159" t="str">
        <f t="shared" si="5"/>
        <v>0</v>
      </c>
      <c r="AN20" s="158"/>
      <c r="AO20" s="158"/>
      <c r="AP20" s="158"/>
      <c r="AQ20" s="158"/>
      <c r="AR20" s="158"/>
      <c r="AS20" s="160"/>
      <c r="AT20" s="160"/>
      <c r="AU20" s="160"/>
      <c r="AV20" s="160"/>
      <c r="AW20" s="160"/>
      <c r="AX20" s="160"/>
      <c r="AY20" s="160"/>
      <c r="AZ20" s="160"/>
    </row>
    <row r="21" ht="12.75" customHeight="1">
      <c r="A21" s="161" t="s">
        <v>200</v>
      </c>
      <c r="B21" s="162" t="s">
        <v>201</v>
      </c>
      <c r="C21" s="154" t="str">
        <f t="shared" si="2"/>
        <v>0</v>
      </c>
      <c r="D21" s="155"/>
      <c r="E21" s="155"/>
      <c r="F21" s="155"/>
      <c r="G21" s="155"/>
      <c r="H21" s="155"/>
      <c r="I21" s="156" t="str">
        <f t="shared" si="3"/>
        <v>0</v>
      </c>
      <c r="J21" s="155" t="str">
        <f t="shared" ref="J21:R21" si="18">T21+AD21+AR21</f>
        <v>0</v>
      </c>
      <c r="K21" s="155" t="str">
        <f t="shared" si="18"/>
        <v>0</v>
      </c>
      <c r="L21" s="155" t="str">
        <f t="shared" si="18"/>
        <v>0</v>
      </c>
      <c r="M21" s="155" t="str">
        <f t="shared" si="18"/>
        <v>0</v>
      </c>
      <c r="N21" s="155" t="str">
        <f t="shared" si="18"/>
        <v>0</v>
      </c>
      <c r="O21" s="155" t="str">
        <f t="shared" si="18"/>
        <v>0</v>
      </c>
      <c r="P21" s="155" t="str">
        <f t="shared" si="18"/>
        <v>0</v>
      </c>
      <c r="Q21" s="155" t="str">
        <f t="shared" si="18"/>
        <v>0</v>
      </c>
      <c r="R21" s="155" t="str">
        <f t="shared" si="18"/>
        <v>0</v>
      </c>
      <c r="S21" s="157"/>
      <c r="T21" s="5"/>
      <c r="U21" s="5"/>
      <c r="V21" s="5"/>
      <c r="W21" s="5"/>
      <c r="X21" s="5"/>
      <c r="Y21" s="5"/>
      <c r="Z21" s="5"/>
      <c r="AA21" s="5"/>
      <c r="AB21" s="5"/>
      <c r="AC21" s="157"/>
      <c r="AD21" s="158"/>
      <c r="AE21" s="158"/>
      <c r="AF21" s="158"/>
      <c r="AG21" s="158"/>
      <c r="AH21" s="158"/>
      <c r="AI21" s="158"/>
      <c r="AJ21" s="158"/>
      <c r="AK21" s="158"/>
      <c r="AL21" s="158"/>
      <c r="AM21" s="159" t="str">
        <f t="shared" si="5"/>
        <v>0</v>
      </c>
      <c r="AN21" s="158"/>
      <c r="AO21" s="158"/>
      <c r="AP21" s="158"/>
      <c r="AQ21" s="158"/>
      <c r="AR21" s="158"/>
      <c r="AS21" s="160"/>
      <c r="AT21" s="160"/>
      <c r="AU21" s="160"/>
      <c r="AV21" s="160"/>
      <c r="AW21" s="160"/>
      <c r="AX21" s="160"/>
      <c r="AY21" s="160"/>
      <c r="AZ21" s="160"/>
    </row>
    <row r="22" ht="12.75" customHeight="1">
      <c r="A22" s="161" t="s">
        <v>202</v>
      </c>
      <c r="B22" s="162" t="s">
        <v>203</v>
      </c>
      <c r="C22" s="154" t="str">
        <f t="shared" si="2"/>
        <v>0</v>
      </c>
      <c r="D22" s="155"/>
      <c r="E22" s="155"/>
      <c r="F22" s="155"/>
      <c r="G22" s="155"/>
      <c r="H22" s="155"/>
      <c r="I22" s="156" t="str">
        <f t="shared" si="3"/>
        <v>0</v>
      </c>
      <c r="J22" s="155" t="str">
        <f t="shared" ref="J22:R22" si="19">T22+AD22+AR22</f>
        <v>0</v>
      </c>
      <c r="K22" s="155" t="str">
        <f t="shared" si="19"/>
        <v>0</v>
      </c>
      <c r="L22" s="155" t="str">
        <f t="shared" si="19"/>
        <v>0</v>
      </c>
      <c r="M22" s="155" t="str">
        <f t="shared" si="19"/>
        <v>0</v>
      </c>
      <c r="N22" s="155" t="str">
        <f t="shared" si="19"/>
        <v>0</v>
      </c>
      <c r="O22" s="155" t="str">
        <f t="shared" si="19"/>
        <v>0</v>
      </c>
      <c r="P22" s="155" t="str">
        <f t="shared" si="19"/>
        <v>0</v>
      </c>
      <c r="Q22" s="155" t="str">
        <f t="shared" si="19"/>
        <v>0</v>
      </c>
      <c r="R22" s="155" t="str">
        <f t="shared" si="19"/>
        <v>0</v>
      </c>
      <c r="S22" s="157"/>
      <c r="T22" s="5"/>
      <c r="U22" s="5"/>
      <c r="V22" s="5"/>
      <c r="W22" s="5"/>
      <c r="X22" s="5"/>
      <c r="Y22" s="5"/>
      <c r="Z22" s="5"/>
      <c r="AA22" s="5"/>
      <c r="AB22" s="5"/>
      <c r="AC22" s="157"/>
      <c r="AD22" s="158"/>
      <c r="AE22" s="158"/>
      <c r="AF22" s="158"/>
      <c r="AG22" s="158"/>
      <c r="AH22" s="158"/>
      <c r="AI22" s="158"/>
      <c r="AJ22" s="158"/>
      <c r="AK22" s="158"/>
      <c r="AL22" s="158"/>
      <c r="AM22" s="159" t="str">
        <f t="shared" si="5"/>
        <v>0</v>
      </c>
      <c r="AN22" s="158"/>
      <c r="AO22" s="158"/>
      <c r="AP22" s="158"/>
      <c r="AQ22" s="158"/>
      <c r="AR22" s="158"/>
      <c r="AS22" s="160"/>
      <c r="AT22" s="160"/>
      <c r="AU22" s="160"/>
      <c r="AV22" s="160"/>
      <c r="AW22" s="160"/>
      <c r="AX22" s="160"/>
      <c r="AY22" s="160"/>
      <c r="AZ22" s="160"/>
    </row>
    <row r="23" ht="12.75" customHeight="1">
      <c r="A23" s="161" t="s">
        <v>204</v>
      </c>
      <c r="B23" s="162" t="s">
        <v>205</v>
      </c>
      <c r="C23" s="154" t="str">
        <f t="shared" si="2"/>
        <v>0</v>
      </c>
      <c r="D23" s="155"/>
      <c r="E23" s="155"/>
      <c r="F23" s="155"/>
      <c r="G23" s="155"/>
      <c r="H23" s="155"/>
      <c r="I23" s="156" t="str">
        <f t="shared" si="3"/>
        <v>0</v>
      </c>
      <c r="J23" s="155" t="str">
        <f t="shared" ref="J23:R23" si="20">T23+AD23+AR23</f>
        <v>0</v>
      </c>
      <c r="K23" s="155" t="str">
        <f t="shared" si="20"/>
        <v>0</v>
      </c>
      <c r="L23" s="155" t="str">
        <f t="shared" si="20"/>
        <v>0</v>
      </c>
      <c r="M23" s="155" t="str">
        <f t="shared" si="20"/>
        <v>0</v>
      </c>
      <c r="N23" s="155" t="str">
        <f t="shared" si="20"/>
        <v>0</v>
      </c>
      <c r="O23" s="155" t="str">
        <f t="shared" si="20"/>
        <v>0</v>
      </c>
      <c r="P23" s="155" t="str">
        <f t="shared" si="20"/>
        <v>0</v>
      </c>
      <c r="Q23" s="155" t="str">
        <f t="shared" si="20"/>
        <v>0</v>
      </c>
      <c r="R23" s="155" t="str">
        <f t="shared" si="20"/>
        <v>0</v>
      </c>
      <c r="S23" s="157"/>
      <c r="T23" s="5"/>
      <c r="U23" s="5"/>
      <c r="V23" s="5"/>
      <c r="W23" s="5"/>
      <c r="X23" s="5"/>
      <c r="Y23" s="5"/>
      <c r="Z23" s="5"/>
      <c r="AA23" s="5"/>
      <c r="AB23" s="5"/>
      <c r="AC23" s="157"/>
      <c r="AD23" s="158"/>
      <c r="AE23" s="158"/>
      <c r="AF23" s="158"/>
      <c r="AG23" s="158"/>
      <c r="AH23" s="158"/>
      <c r="AI23" s="158"/>
      <c r="AJ23" s="158"/>
      <c r="AK23" s="158"/>
      <c r="AL23" s="158"/>
      <c r="AM23" s="159" t="str">
        <f t="shared" si="5"/>
        <v>0</v>
      </c>
      <c r="AN23" s="158"/>
      <c r="AO23" s="158"/>
      <c r="AP23" s="158"/>
      <c r="AQ23" s="158"/>
      <c r="AR23" s="158"/>
      <c r="AS23" s="160"/>
      <c r="AT23" s="160"/>
      <c r="AU23" s="160"/>
      <c r="AV23" s="160"/>
      <c r="AW23" s="160"/>
      <c r="AX23" s="160"/>
      <c r="AY23" s="160"/>
      <c r="AZ23" s="160"/>
    </row>
    <row r="24" ht="12.75" customHeight="1">
      <c r="A24" s="161" t="s">
        <v>206</v>
      </c>
      <c r="B24" s="162" t="s">
        <v>207</v>
      </c>
      <c r="C24" s="154" t="str">
        <f t="shared" si="2"/>
        <v>0</v>
      </c>
      <c r="D24" s="155"/>
      <c r="E24" s="155"/>
      <c r="F24" s="155"/>
      <c r="G24" s="155"/>
      <c r="H24" s="155"/>
      <c r="I24" s="156" t="str">
        <f t="shared" si="3"/>
        <v>0</v>
      </c>
      <c r="J24" s="155" t="str">
        <f t="shared" ref="J24:R24" si="21">T24+AD24+AR24</f>
        <v>0</v>
      </c>
      <c r="K24" s="155" t="str">
        <f t="shared" si="21"/>
        <v>0</v>
      </c>
      <c r="L24" s="155" t="str">
        <f t="shared" si="21"/>
        <v>0</v>
      </c>
      <c r="M24" s="155" t="str">
        <f t="shared" si="21"/>
        <v>0</v>
      </c>
      <c r="N24" s="155" t="str">
        <f t="shared" si="21"/>
        <v>0</v>
      </c>
      <c r="O24" s="155" t="str">
        <f t="shared" si="21"/>
        <v>0</v>
      </c>
      <c r="P24" s="155" t="str">
        <f t="shared" si="21"/>
        <v>0</v>
      </c>
      <c r="Q24" s="155" t="str">
        <f t="shared" si="21"/>
        <v>0</v>
      </c>
      <c r="R24" s="155" t="str">
        <f t="shared" si="21"/>
        <v>0</v>
      </c>
      <c r="S24" s="157"/>
      <c r="T24" s="5"/>
      <c r="U24" s="5"/>
      <c r="V24" s="5"/>
      <c r="W24" s="5"/>
      <c r="X24" s="5"/>
      <c r="Y24" s="5"/>
      <c r="Z24" s="5"/>
      <c r="AA24" s="5"/>
      <c r="AB24" s="5"/>
      <c r="AC24" s="157"/>
      <c r="AD24" s="158"/>
      <c r="AE24" s="158"/>
      <c r="AF24" s="158"/>
      <c r="AG24" s="158"/>
      <c r="AH24" s="158"/>
      <c r="AI24" s="158"/>
      <c r="AJ24" s="158"/>
      <c r="AK24" s="158"/>
      <c r="AL24" s="158"/>
      <c r="AM24" s="159" t="str">
        <f t="shared" si="5"/>
        <v>0</v>
      </c>
      <c r="AN24" s="158"/>
      <c r="AO24" s="158"/>
      <c r="AP24" s="158"/>
      <c r="AQ24" s="158"/>
      <c r="AR24" s="158"/>
      <c r="AS24" s="160"/>
      <c r="AT24" s="160"/>
      <c r="AU24" s="160"/>
      <c r="AV24" s="160"/>
      <c r="AW24" s="160"/>
      <c r="AX24" s="160"/>
      <c r="AY24" s="160"/>
      <c r="AZ24" s="160"/>
    </row>
    <row r="25" ht="12.75" customHeight="1">
      <c r="A25" s="161" t="s">
        <v>208</v>
      </c>
      <c r="B25" s="162" t="s">
        <v>209</v>
      </c>
      <c r="C25" s="154" t="str">
        <f t="shared" si="2"/>
        <v>0</v>
      </c>
      <c r="D25" s="155"/>
      <c r="E25" s="155"/>
      <c r="F25" s="155"/>
      <c r="G25" s="155"/>
      <c r="H25" s="155"/>
      <c r="I25" s="156" t="str">
        <f t="shared" si="3"/>
        <v>0</v>
      </c>
      <c r="J25" s="155" t="str">
        <f t="shared" ref="J25:R25" si="22">T25+AD25+AR25</f>
        <v>0</v>
      </c>
      <c r="K25" s="155" t="str">
        <f t="shared" si="22"/>
        <v>0</v>
      </c>
      <c r="L25" s="155" t="str">
        <f t="shared" si="22"/>
        <v>0</v>
      </c>
      <c r="M25" s="155" t="str">
        <f t="shared" si="22"/>
        <v>0</v>
      </c>
      <c r="N25" s="155" t="str">
        <f t="shared" si="22"/>
        <v>0</v>
      </c>
      <c r="O25" s="155" t="str">
        <f t="shared" si="22"/>
        <v>0</v>
      </c>
      <c r="P25" s="155" t="str">
        <f t="shared" si="22"/>
        <v>0</v>
      </c>
      <c r="Q25" s="155" t="str">
        <f t="shared" si="22"/>
        <v>0</v>
      </c>
      <c r="R25" s="155" t="str">
        <f t="shared" si="22"/>
        <v>0</v>
      </c>
      <c r="S25" s="157"/>
      <c r="T25" s="5"/>
      <c r="U25" s="5"/>
      <c r="V25" s="5"/>
      <c r="W25" s="5"/>
      <c r="X25" s="5"/>
      <c r="Y25" s="5"/>
      <c r="Z25" s="5"/>
      <c r="AA25" s="5"/>
      <c r="AB25" s="5"/>
      <c r="AC25" s="157"/>
      <c r="AD25" s="158"/>
      <c r="AE25" s="158"/>
      <c r="AF25" s="158"/>
      <c r="AG25" s="158"/>
      <c r="AH25" s="158"/>
      <c r="AI25" s="158"/>
      <c r="AJ25" s="158"/>
      <c r="AK25" s="158"/>
      <c r="AL25" s="158"/>
      <c r="AM25" s="159" t="str">
        <f t="shared" si="5"/>
        <v>0</v>
      </c>
      <c r="AN25" s="158"/>
      <c r="AO25" s="158"/>
      <c r="AP25" s="158"/>
      <c r="AQ25" s="158"/>
      <c r="AR25" s="158"/>
      <c r="AS25" s="160"/>
      <c r="AT25" s="160"/>
      <c r="AU25" s="160"/>
      <c r="AV25" s="160"/>
      <c r="AW25" s="160"/>
      <c r="AX25" s="160"/>
      <c r="AY25" s="160"/>
      <c r="AZ25" s="160"/>
    </row>
    <row r="26" ht="12.75" customHeight="1">
      <c r="A26" s="161" t="s">
        <v>210</v>
      </c>
      <c r="B26" s="162" t="s">
        <v>211</v>
      </c>
      <c r="C26" s="154" t="str">
        <f t="shared" si="2"/>
        <v>0</v>
      </c>
      <c r="D26" s="155"/>
      <c r="E26" s="155"/>
      <c r="F26" s="155"/>
      <c r="G26" s="155"/>
      <c r="H26" s="155"/>
      <c r="I26" s="156" t="str">
        <f t="shared" si="3"/>
        <v>0</v>
      </c>
      <c r="J26" s="155" t="str">
        <f t="shared" ref="J26:R26" si="23">T26+AD26+AR26</f>
        <v>0</v>
      </c>
      <c r="K26" s="155" t="str">
        <f t="shared" si="23"/>
        <v>0</v>
      </c>
      <c r="L26" s="155" t="str">
        <f t="shared" si="23"/>
        <v>0</v>
      </c>
      <c r="M26" s="155" t="str">
        <f t="shared" si="23"/>
        <v>0</v>
      </c>
      <c r="N26" s="155" t="str">
        <f t="shared" si="23"/>
        <v>0</v>
      </c>
      <c r="O26" s="155" t="str">
        <f t="shared" si="23"/>
        <v>0</v>
      </c>
      <c r="P26" s="155" t="str">
        <f t="shared" si="23"/>
        <v>0</v>
      </c>
      <c r="Q26" s="155" t="str">
        <f t="shared" si="23"/>
        <v>0</v>
      </c>
      <c r="R26" s="155" t="str">
        <f t="shared" si="23"/>
        <v>0</v>
      </c>
      <c r="S26" s="157"/>
      <c r="T26" s="5"/>
      <c r="U26" s="5"/>
      <c r="V26" s="5"/>
      <c r="W26" s="5"/>
      <c r="X26" s="5"/>
      <c r="Y26" s="5"/>
      <c r="Z26" s="5"/>
      <c r="AA26" s="5"/>
      <c r="AB26" s="5"/>
      <c r="AC26" s="157"/>
      <c r="AD26" s="158"/>
      <c r="AE26" s="158"/>
      <c r="AF26" s="158"/>
      <c r="AG26" s="158"/>
      <c r="AH26" s="158"/>
      <c r="AI26" s="158"/>
      <c r="AJ26" s="158"/>
      <c r="AK26" s="158"/>
      <c r="AL26" s="158"/>
      <c r="AM26" s="159" t="str">
        <f t="shared" si="5"/>
        <v>0</v>
      </c>
      <c r="AN26" s="158"/>
      <c r="AO26" s="158"/>
      <c r="AP26" s="158"/>
      <c r="AQ26" s="158"/>
      <c r="AR26" s="158"/>
      <c r="AS26" s="160"/>
      <c r="AT26" s="160"/>
      <c r="AU26" s="160"/>
      <c r="AV26" s="160"/>
      <c r="AW26" s="160"/>
      <c r="AX26" s="160"/>
      <c r="AY26" s="160"/>
      <c r="AZ26" s="160"/>
    </row>
    <row r="27" ht="12.75" customHeight="1">
      <c r="A27" s="161" t="s">
        <v>212</v>
      </c>
      <c r="B27" s="162" t="s">
        <v>213</v>
      </c>
      <c r="C27" s="154" t="str">
        <f t="shared" si="2"/>
        <v>0</v>
      </c>
      <c r="D27" s="155"/>
      <c r="E27" s="155"/>
      <c r="F27" s="155"/>
      <c r="G27" s="155"/>
      <c r="H27" s="155"/>
      <c r="I27" s="156" t="str">
        <f t="shared" si="3"/>
        <v>0</v>
      </c>
      <c r="J27" s="155" t="str">
        <f t="shared" ref="J27:R27" si="24">T27+AD27+AR27</f>
        <v>0</v>
      </c>
      <c r="K27" s="155" t="str">
        <f t="shared" si="24"/>
        <v>0</v>
      </c>
      <c r="L27" s="155" t="str">
        <f t="shared" si="24"/>
        <v>0</v>
      </c>
      <c r="M27" s="155" t="str">
        <f t="shared" si="24"/>
        <v>0</v>
      </c>
      <c r="N27" s="155" t="str">
        <f t="shared" si="24"/>
        <v>0</v>
      </c>
      <c r="O27" s="155" t="str">
        <f t="shared" si="24"/>
        <v>0</v>
      </c>
      <c r="P27" s="155" t="str">
        <f t="shared" si="24"/>
        <v>0</v>
      </c>
      <c r="Q27" s="155" t="str">
        <f t="shared" si="24"/>
        <v>0</v>
      </c>
      <c r="R27" s="155" t="str">
        <f t="shared" si="24"/>
        <v>0</v>
      </c>
      <c r="S27" s="157"/>
      <c r="T27" s="5"/>
      <c r="U27" s="5"/>
      <c r="V27" s="5"/>
      <c r="W27" s="5"/>
      <c r="X27" s="5"/>
      <c r="Y27" s="5"/>
      <c r="Z27" s="5"/>
      <c r="AA27" s="5"/>
      <c r="AB27" s="5"/>
      <c r="AC27" s="157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 t="str">
        <f t="shared" si="5"/>
        <v>0</v>
      </c>
      <c r="AN27" s="158"/>
      <c r="AO27" s="158"/>
      <c r="AP27" s="158"/>
      <c r="AQ27" s="158"/>
      <c r="AR27" s="158"/>
      <c r="AS27" s="160"/>
      <c r="AT27" s="160"/>
      <c r="AU27" s="160"/>
      <c r="AV27" s="160"/>
      <c r="AW27" s="160"/>
      <c r="AX27" s="160"/>
      <c r="AY27" s="160"/>
      <c r="AZ27" s="160"/>
    </row>
    <row r="28" ht="12.75" customHeight="1">
      <c r="A28" s="161" t="s">
        <v>214</v>
      </c>
      <c r="B28" s="162" t="s">
        <v>215</v>
      </c>
      <c r="C28" s="154" t="str">
        <f t="shared" si="2"/>
        <v>0</v>
      </c>
      <c r="D28" s="155"/>
      <c r="E28" s="155"/>
      <c r="F28" s="155"/>
      <c r="G28" s="155"/>
      <c r="H28" s="155"/>
      <c r="I28" s="156" t="str">
        <f t="shared" si="3"/>
        <v>0</v>
      </c>
      <c r="J28" s="155" t="str">
        <f t="shared" ref="J28:R28" si="25">T28+AD28+AR28</f>
        <v>0</v>
      </c>
      <c r="K28" s="155" t="str">
        <f t="shared" si="25"/>
        <v>0</v>
      </c>
      <c r="L28" s="155" t="str">
        <f t="shared" si="25"/>
        <v>0</v>
      </c>
      <c r="M28" s="155" t="str">
        <f t="shared" si="25"/>
        <v>0</v>
      </c>
      <c r="N28" s="155" t="str">
        <f t="shared" si="25"/>
        <v>0</v>
      </c>
      <c r="O28" s="155" t="str">
        <f t="shared" si="25"/>
        <v>0</v>
      </c>
      <c r="P28" s="155" t="str">
        <f t="shared" si="25"/>
        <v>0</v>
      </c>
      <c r="Q28" s="155" t="str">
        <f t="shared" si="25"/>
        <v>0</v>
      </c>
      <c r="R28" s="155" t="str">
        <f t="shared" si="25"/>
        <v>0</v>
      </c>
      <c r="S28" s="157"/>
      <c r="T28" s="5"/>
      <c r="U28" s="5"/>
      <c r="V28" s="5"/>
      <c r="W28" s="5"/>
      <c r="X28" s="5"/>
      <c r="Y28" s="5"/>
      <c r="Z28" s="5"/>
      <c r="AA28" s="5"/>
      <c r="AB28" s="5"/>
      <c r="AC28" s="157"/>
      <c r="AD28" s="158"/>
      <c r="AE28" s="158"/>
      <c r="AF28" s="158"/>
      <c r="AG28" s="158"/>
      <c r="AH28" s="158"/>
      <c r="AI28" s="158"/>
      <c r="AJ28" s="158"/>
      <c r="AK28" s="158"/>
      <c r="AL28" s="158"/>
      <c r="AM28" s="159" t="str">
        <f t="shared" si="5"/>
        <v>0</v>
      </c>
      <c r="AN28" s="158"/>
      <c r="AO28" s="158"/>
      <c r="AP28" s="158"/>
      <c r="AQ28" s="158"/>
      <c r="AR28" s="158"/>
      <c r="AS28" s="160"/>
      <c r="AT28" s="160"/>
      <c r="AU28" s="160"/>
      <c r="AV28" s="160"/>
      <c r="AW28" s="160"/>
      <c r="AX28" s="160"/>
      <c r="AY28" s="160"/>
      <c r="AZ28" s="160"/>
    </row>
    <row r="29" ht="12.75" customHeight="1">
      <c r="A29" s="161" t="s">
        <v>216</v>
      </c>
      <c r="B29" s="162" t="s">
        <v>217</v>
      </c>
      <c r="C29" s="154" t="str">
        <f t="shared" si="2"/>
        <v>0</v>
      </c>
      <c r="D29" s="155"/>
      <c r="E29" s="155"/>
      <c r="F29" s="155"/>
      <c r="G29" s="155"/>
      <c r="H29" s="155"/>
      <c r="I29" s="156" t="str">
        <f t="shared" si="3"/>
        <v>0</v>
      </c>
      <c r="J29" s="155" t="str">
        <f t="shared" ref="J29:R29" si="26">T29+AD29+AR29</f>
        <v>0</v>
      </c>
      <c r="K29" s="155" t="str">
        <f t="shared" si="26"/>
        <v>0</v>
      </c>
      <c r="L29" s="155" t="str">
        <f t="shared" si="26"/>
        <v>0</v>
      </c>
      <c r="M29" s="155" t="str">
        <f t="shared" si="26"/>
        <v>0</v>
      </c>
      <c r="N29" s="155" t="str">
        <f t="shared" si="26"/>
        <v>0</v>
      </c>
      <c r="O29" s="155" t="str">
        <f t="shared" si="26"/>
        <v>0</v>
      </c>
      <c r="P29" s="155" t="str">
        <f t="shared" si="26"/>
        <v>0</v>
      </c>
      <c r="Q29" s="155" t="str">
        <f t="shared" si="26"/>
        <v>0</v>
      </c>
      <c r="R29" s="155" t="str">
        <f t="shared" si="26"/>
        <v>0</v>
      </c>
      <c r="S29" s="157"/>
      <c r="T29" s="5"/>
      <c r="U29" s="5"/>
      <c r="V29" s="5"/>
      <c r="W29" s="5"/>
      <c r="X29" s="5"/>
      <c r="Y29" s="5"/>
      <c r="Z29" s="5"/>
      <c r="AA29" s="5"/>
      <c r="AB29" s="5"/>
      <c r="AC29" s="157"/>
      <c r="AD29" s="158"/>
      <c r="AE29" s="158"/>
      <c r="AF29" s="158"/>
      <c r="AG29" s="158"/>
      <c r="AH29" s="158"/>
      <c r="AI29" s="158"/>
      <c r="AJ29" s="158"/>
      <c r="AK29" s="158"/>
      <c r="AL29" s="158"/>
      <c r="AM29" s="159" t="str">
        <f t="shared" si="5"/>
        <v>0</v>
      </c>
      <c r="AN29" s="158"/>
      <c r="AO29" s="158"/>
      <c r="AP29" s="158"/>
      <c r="AQ29" s="158"/>
      <c r="AR29" s="158"/>
      <c r="AS29" s="160"/>
      <c r="AT29" s="160"/>
      <c r="AU29" s="160"/>
      <c r="AV29" s="160"/>
      <c r="AW29" s="160"/>
      <c r="AX29" s="160"/>
      <c r="AY29" s="160"/>
      <c r="AZ29" s="160"/>
    </row>
    <row r="30" ht="12.75" customHeight="1">
      <c r="A30" s="161" t="s">
        <v>218</v>
      </c>
      <c r="B30" s="162" t="s">
        <v>219</v>
      </c>
      <c r="C30" s="154" t="str">
        <f t="shared" si="2"/>
        <v>0</v>
      </c>
      <c r="D30" s="155"/>
      <c r="E30" s="155"/>
      <c r="F30" s="155"/>
      <c r="G30" s="155"/>
      <c r="H30" s="155"/>
      <c r="I30" s="156" t="str">
        <f t="shared" si="3"/>
        <v>0</v>
      </c>
      <c r="J30" s="155" t="str">
        <f t="shared" ref="J30:R30" si="27">T30+AD30+AR30</f>
        <v>0</v>
      </c>
      <c r="K30" s="155" t="str">
        <f t="shared" si="27"/>
        <v>0</v>
      </c>
      <c r="L30" s="155" t="str">
        <f t="shared" si="27"/>
        <v>0</v>
      </c>
      <c r="M30" s="155" t="str">
        <f t="shared" si="27"/>
        <v>0</v>
      </c>
      <c r="N30" s="155" t="str">
        <f t="shared" si="27"/>
        <v>0</v>
      </c>
      <c r="O30" s="155" t="str">
        <f t="shared" si="27"/>
        <v>0</v>
      </c>
      <c r="P30" s="155" t="str">
        <f t="shared" si="27"/>
        <v>0</v>
      </c>
      <c r="Q30" s="155" t="str">
        <f t="shared" si="27"/>
        <v>0</v>
      </c>
      <c r="R30" s="155" t="str">
        <f t="shared" si="27"/>
        <v>0</v>
      </c>
      <c r="S30" s="157"/>
      <c r="T30" s="5"/>
      <c r="U30" s="5"/>
      <c r="V30" s="5"/>
      <c r="W30" s="5"/>
      <c r="X30" s="5"/>
      <c r="Y30" s="5"/>
      <c r="Z30" s="5"/>
      <c r="AA30" s="5"/>
      <c r="AB30" s="5"/>
      <c r="AC30" s="157"/>
      <c r="AD30" s="158"/>
      <c r="AE30" s="158"/>
      <c r="AF30" s="158"/>
      <c r="AG30" s="158"/>
      <c r="AH30" s="158"/>
      <c r="AI30" s="158"/>
      <c r="AJ30" s="158"/>
      <c r="AK30" s="158"/>
      <c r="AL30" s="158"/>
      <c r="AM30" s="159" t="str">
        <f t="shared" si="5"/>
        <v>0</v>
      </c>
      <c r="AN30" s="158"/>
      <c r="AO30" s="158"/>
      <c r="AP30" s="158"/>
      <c r="AQ30" s="158"/>
      <c r="AR30" s="158"/>
      <c r="AS30" s="160"/>
      <c r="AT30" s="160"/>
      <c r="AU30" s="160"/>
      <c r="AV30" s="160"/>
      <c r="AW30" s="160"/>
      <c r="AX30" s="160"/>
      <c r="AY30" s="160"/>
      <c r="AZ30" s="160"/>
    </row>
    <row r="31" ht="12.75" customHeight="1">
      <c r="A31" s="161" t="s">
        <v>220</v>
      </c>
      <c r="B31" s="162" t="s">
        <v>221</v>
      </c>
      <c r="C31" s="154" t="str">
        <f t="shared" si="2"/>
        <v>0</v>
      </c>
      <c r="D31" s="155"/>
      <c r="E31" s="155"/>
      <c r="F31" s="155"/>
      <c r="G31" s="155"/>
      <c r="H31" s="155"/>
      <c r="I31" s="156" t="str">
        <f t="shared" si="3"/>
        <v>0</v>
      </c>
      <c r="J31" s="155" t="str">
        <f t="shared" ref="J31:R31" si="28">T31+AD31+AR31</f>
        <v>0</v>
      </c>
      <c r="K31" s="155" t="str">
        <f t="shared" si="28"/>
        <v>0</v>
      </c>
      <c r="L31" s="155" t="str">
        <f t="shared" si="28"/>
        <v>0</v>
      </c>
      <c r="M31" s="155" t="str">
        <f t="shared" si="28"/>
        <v>0</v>
      </c>
      <c r="N31" s="155" t="str">
        <f t="shared" si="28"/>
        <v>0</v>
      </c>
      <c r="O31" s="155" t="str">
        <f t="shared" si="28"/>
        <v>0</v>
      </c>
      <c r="P31" s="155" t="str">
        <f t="shared" si="28"/>
        <v>0</v>
      </c>
      <c r="Q31" s="155" t="str">
        <f t="shared" si="28"/>
        <v>0</v>
      </c>
      <c r="R31" s="155" t="str">
        <f t="shared" si="28"/>
        <v>0</v>
      </c>
      <c r="S31" s="157"/>
      <c r="T31" s="5"/>
      <c r="U31" s="5"/>
      <c r="V31" s="5"/>
      <c r="W31" s="5"/>
      <c r="X31" s="5"/>
      <c r="Y31" s="5"/>
      <c r="Z31" s="5"/>
      <c r="AA31" s="5"/>
      <c r="AB31" s="5"/>
      <c r="AC31" s="157"/>
      <c r="AD31" s="158"/>
      <c r="AE31" s="158"/>
      <c r="AF31" s="158"/>
      <c r="AG31" s="158"/>
      <c r="AH31" s="158"/>
      <c r="AI31" s="158"/>
      <c r="AJ31" s="158"/>
      <c r="AK31" s="158"/>
      <c r="AL31" s="158"/>
      <c r="AM31" s="159" t="str">
        <f t="shared" si="5"/>
        <v>0</v>
      </c>
      <c r="AN31" s="158"/>
      <c r="AO31" s="158"/>
      <c r="AP31" s="158"/>
      <c r="AQ31" s="158"/>
      <c r="AR31" s="158"/>
      <c r="AS31" s="160"/>
      <c r="AT31" s="160"/>
      <c r="AU31" s="160"/>
      <c r="AV31" s="160"/>
      <c r="AW31" s="160"/>
      <c r="AX31" s="160"/>
      <c r="AY31" s="160"/>
      <c r="AZ31" s="160"/>
    </row>
    <row r="32" ht="12.75" customHeight="1">
      <c r="A32" s="161" t="s">
        <v>222</v>
      </c>
      <c r="B32" s="66" t="s">
        <v>223</v>
      </c>
      <c r="C32" s="154" t="str">
        <f t="shared" si="2"/>
        <v>0</v>
      </c>
      <c r="D32" s="155"/>
      <c r="E32" s="155"/>
      <c r="F32" s="155"/>
      <c r="G32" s="155"/>
      <c r="H32" s="155"/>
      <c r="I32" s="156" t="str">
        <f t="shared" si="3"/>
        <v>0</v>
      </c>
      <c r="J32" s="155" t="str">
        <f t="shared" ref="J32:R32" si="29">T32+AD32+AR32</f>
        <v>0</v>
      </c>
      <c r="K32" s="155" t="str">
        <f t="shared" si="29"/>
        <v>0</v>
      </c>
      <c r="L32" s="155" t="str">
        <f t="shared" si="29"/>
        <v>0</v>
      </c>
      <c r="M32" s="155" t="str">
        <f t="shared" si="29"/>
        <v>0</v>
      </c>
      <c r="N32" s="155" t="str">
        <f t="shared" si="29"/>
        <v>0</v>
      </c>
      <c r="O32" s="155" t="str">
        <f t="shared" si="29"/>
        <v>0</v>
      </c>
      <c r="P32" s="155" t="str">
        <f t="shared" si="29"/>
        <v>0</v>
      </c>
      <c r="Q32" s="155" t="str">
        <f t="shared" si="29"/>
        <v>0</v>
      </c>
      <c r="R32" s="155" t="str">
        <f t="shared" si="29"/>
        <v>0</v>
      </c>
      <c r="S32" s="157"/>
      <c r="T32" s="155"/>
      <c r="U32" s="155"/>
      <c r="V32" s="155"/>
      <c r="W32" s="5"/>
      <c r="X32" s="5"/>
      <c r="Y32" s="5"/>
      <c r="Z32" s="5"/>
      <c r="AA32" s="5"/>
      <c r="AB32" s="5"/>
      <c r="AC32" s="157"/>
      <c r="AD32" s="158"/>
      <c r="AE32" s="158"/>
      <c r="AF32" s="158"/>
      <c r="AG32" s="158"/>
      <c r="AH32" s="158"/>
      <c r="AI32" s="158"/>
      <c r="AJ32" s="158"/>
      <c r="AK32" s="158"/>
      <c r="AL32" s="158"/>
      <c r="AM32" s="159" t="str">
        <f t="shared" si="5"/>
        <v>0</v>
      </c>
      <c r="AN32" s="158"/>
      <c r="AO32" s="158"/>
      <c r="AP32" s="158"/>
      <c r="AQ32" s="158"/>
      <c r="AR32" s="158"/>
      <c r="AS32" s="160"/>
      <c r="AT32" s="160"/>
      <c r="AU32" s="160"/>
      <c r="AV32" s="160"/>
      <c r="AW32" s="160"/>
      <c r="AX32" s="160"/>
      <c r="AY32" s="160"/>
      <c r="AZ32" s="160"/>
    </row>
    <row r="33" ht="12.75" customHeight="1">
      <c r="A33" s="161" t="s">
        <v>224</v>
      </c>
      <c r="B33" s="66" t="s">
        <v>225</v>
      </c>
      <c r="C33" s="154" t="str">
        <f t="shared" si="2"/>
        <v>0</v>
      </c>
      <c r="D33" s="155"/>
      <c r="E33" s="155"/>
      <c r="F33" s="155"/>
      <c r="G33" s="155"/>
      <c r="H33" s="155"/>
      <c r="I33" s="156" t="str">
        <f t="shared" si="3"/>
        <v>0</v>
      </c>
      <c r="J33" s="155" t="str">
        <f t="shared" ref="J33:R33" si="30">T33+AD33+AR33</f>
        <v>0</v>
      </c>
      <c r="K33" s="155" t="str">
        <f t="shared" si="30"/>
        <v>0</v>
      </c>
      <c r="L33" s="155" t="str">
        <f t="shared" si="30"/>
        <v>0</v>
      </c>
      <c r="M33" s="155" t="str">
        <f t="shared" si="30"/>
        <v>0</v>
      </c>
      <c r="N33" s="155" t="str">
        <f t="shared" si="30"/>
        <v>0</v>
      </c>
      <c r="O33" s="155" t="str">
        <f t="shared" si="30"/>
        <v>0</v>
      </c>
      <c r="P33" s="155" t="str">
        <f t="shared" si="30"/>
        <v>0</v>
      </c>
      <c r="Q33" s="155" t="str">
        <f t="shared" si="30"/>
        <v>0</v>
      </c>
      <c r="R33" s="155" t="str">
        <f t="shared" si="30"/>
        <v>0</v>
      </c>
      <c r="S33" s="157"/>
      <c r="T33" s="155"/>
      <c r="U33" s="155"/>
      <c r="V33" s="155"/>
      <c r="W33" s="5"/>
      <c r="X33" s="5"/>
      <c r="Y33" s="5"/>
      <c r="Z33" s="5"/>
      <c r="AA33" s="5"/>
      <c r="AB33" s="5"/>
      <c r="AC33" s="157"/>
      <c r="AD33" s="158"/>
      <c r="AE33" s="158"/>
      <c r="AF33" s="158"/>
      <c r="AG33" s="158"/>
      <c r="AH33" s="158"/>
      <c r="AI33" s="158"/>
      <c r="AJ33" s="158"/>
      <c r="AK33" s="158"/>
      <c r="AL33" s="158"/>
      <c r="AM33" s="159" t="str">
        <f t="shared" si="5"/>
        <v>0</v>
      </c>
      <c r="AN33" s="158"/>
      <c r="AO33" s="158"/>
      <c r="AP33" s="158"/>
      <c r="AQ33" s="158"/>
      <c r="AR33" s="158"/>
      <c r="AS33" s="160"/>
      <c r="AT33" s="160"/>
      <c r="AU33" s="160"/>
      <c r="AV33" s="160"/>
      <c r="AW33" s="160"/>
      <c r="AX33" s="160"/>
      <c r="AY33" s="160"/>
      <c r="AZ33" s="160"/>
    </row>
    <row r="34" ht="12.75" customHeight="1">
      <c r="A34" s="161" t="s">
        <v>226</v>
      </c>
      <c r="B34" s="66" t="s">
        <v>227</v>
      </c>
      <c r="C34" s="154" t="str">
        <f t="shared" si="2"/>
        <v>0</v>
      </c>
      <c r="D34" s="155"/>
      <c r="E34" s="155"/>
      <c r="F34" s="155"/>
      <c r="G34" s="155"/>
      <c r="H34" s="155"/>
      <c r="I34" s="156" t="str">
        <f t="shared" si="3"/>
        <v>0</v>
      </c>
      <c r="J34" s="155" t="str">
        <f t="shared" ref="J34:R34" si="31">T34+AD34+AR34</f>
        <v>0</v>
      </c>
      <c r="K34" s="155" t="str">
        <f t="shared" si="31"/>
        <v>0</v>
      </c>
      <c r="L34" s="155" t="str">
        <f t="shared" si="31"/>
        <v>0</v>
      </c>
      <c r="M34" s="155" t="str">
        <f t="shared" si="31"/>
        <v>0</v>
      </c>
      <c r="N34" s="155" t="str">
        <f t="shared" si="31"/>
        <v>0</v>
      </c>
      <c r="O34" s="155" t="str">
        <f t="shared" si="31"/>
        <v>0</v>
      </c>
      <c r="P34" s="155" t="str">
        <f t="shared" si="31"/>
        <v>0</v>
      </c>
      <c r="Q34" s="155" t="str">
        <f t="shared" si="31"/>
        <v>0</v>
      </c>
      <c r="R34" s="155" t="str">
        <f t="shared" si="31"/>
        <v>0</v>
      </c>
      <c r="S34" s="157"/>
      <c r="T34" s="155"/>
      <c r="U34" s="155"/>
      <c r="V34" s="155"/>
      <c r="W34" s="5"/>
      <c r="X34" s="5"/>
      <c r="Y34" s="5"/>
      <c r="Z34" s="5"/>
      <c r="AA34" s="5"/>
      <c r="AB34" s="5"/>
      <c r="AC34" s="157"/>
      <c r="AD34" s="158"/>
      <c r="AE34" s="158"/>
      <c r="AF34" s="158"/>
      <c r="AG34" s="158"/>
      <c r="AH34" s="158"/>
      <c r="AI34" s="158"/>
      <c r="AJ34" s="158"/>
      <c r="AK34" s="158"/>
      <c r="AL34" s="158"/>
      <c r="AM34" s="159" t="str">
        <f t="shared" si="5"/>
        <v>0</v>
      </c>
      <c r="AN34" s="158"/>
      <c r="AO34" s="158"/>
      <c r="AP34" s="158"/>
      <c r="AQ34" s="158"/>
      <c r="AR34" s="158"/>
      <c r="AS34" s="160"/>
      <c r="AT34" s="160"/>
      <c r="AU34" s="160"/>
      <c r="AV34" s="160"/>
      <c r="AW34" s="160"/>
      <c r="AX34" s="160"/>
      <c r="AY34" s="160"/>
      <c r="AZ34" s="160"/>
    </row>
    <row r="35" ht="12.75" customHeight="1">
      <c r="A35" s="161" t="s">
        <v>228</v>
      </c>
      <c r="B35" s="66" t="s">
        <v>229</v>
      </c>
      <c r="C35" s="154" t="str">
        <f t="shared" si="2"/>
        <v>0</v>
      </c>
      <c r="D35" s="155"/>
      <c r="E35" s="155"/>
      <c r="F35" s="155"/>
      <c r="G35" s="155"/>
      <c r="H35" s="155"/>
      <c r="I35" s="156" t="str">
        <f t="shared" si="3"/>
        <v>0</v>
      </c>
      <c r="J35" s="155" t="str">
        <f t="shared" ref="J35:R35" si="32">T35+AD35+AR35</f>
        <v>0</v>
      </c>
      <c r="K35" s="155" t="str">
        <f t="shared" si="32"/>
        <v>0</v>
      </c>
      <c r="L35" s="155" t="str">
        <f t="shared" si="32"/>
        <v>0</v>
      </c>
      <c r="M35" s="155" t="str">
        <f t="shared" si="32"/>
        <v>0</v>
      </c>
      <c r="N35" s="155" t="str">
        <f t="shared" si="32"/>
        <v>0</v>
      </c>
      <c r="O35" s="155" t="str">
        <f t="shared" si="32"/>
        <v>0</v>
      </c>
      <c r="P35" s="155" t="str">
        <f t="shared" si="32"/>
        <v>0</v>
      </c>
      <c r="Q35" s="155" t="str">
        <f t="shared" si="32"/>
        <v>0</v>
      </c>
      <c r="R35" s="155" t="str">
        <f t="shared" si="32"/>
        <v>0</v>
      </c>
      <c r="S35" s="157"/>
      <c r="T35" s="155"/>
      <c r="U35" s="155"/>
      <c r="V35" s="155"/>
      <c r="W35" s="5"/>
      <c r="X35" s="5"/>
      <c r="Y35" s="5"/>
      <c r="Z35" s="5"/>
      <c r="AA35" s="5"/>
      <c r="AB35" s="5"/>
      <c r="AC35" s="157"/>
      <c r="AD35" s="158"/>
      <c r="AE35" s="158"/>
      <c r="AF35" s="158"/>
      <c r="AG35" s="158"/>
      <c r="AH35" s="158"/>
      <c r="AI35" s="158"/>
      <c r="AJ35" s="158"/>
      <c r="AK35" s="158"/>
      <c r="AL35" s="158"/>
      <c r="AM35" s="159" t="str">
        <f t="shared" si="5"/>
        <v>0</v>
      </c>
      <c r="AN35" s="158"/>
      <c r="AO35" s="158"/>
      <c r="AP35" s="158"/>
      <c r="AQ35" s="158"/>
      <c r="AR35" s="158"/>
      <c r="AS35" s="160"/>
      <c r="AT35" s="160"/>
      <c r="AU35" s="160"/>
      <c r="AV35" s="160"/>
      <c r="AW35" s="160"/>
      <c r="AX35" s="160"/>
      <c r="AY35" s="160"/>
      <c r="AZ35" s="160"/>
    </row>
    <row r="36" ht="16.5" customHeight="1">
      <c r="A36" s="161" t="s">
        <v>230</v>
      </c>
      <c r="B36" s="66" t="s">
        <v>231</v>
      </c>
      <c r="C36" s="154" t="str">
        <f t="shared" si="2"/>
        <v>0</v>
      </c>
      <c r="D36" s="155"/>
      <c r="E36" s="155"/>
      <c r="F36" s="155"/>
      <c r="G36" s="155"/>
      <c r="H36" s="155"/>
      <c r="I36" s="156" t="str">
        <f t="shared" si="3"/>
        <v>0</v>
      </c>
      <c r="J36" s="155" t="str">
        <f t="shared" ref="J36:R36" si="33">T36+AD36+AR36</f>
        <v>0</v>
      </c>
      <c r="K36" s="155" t="str">
        <f t="shared" si="33"/>
        <v>0</v>
      </c>
      <c r="L36" s="155" t="str">
        <f t="shared" si="33"/>
        <v>0</v>
      </c>
      <c r="M36" s="155" t="str">
        <f t="shared" si="33"/>
        <v>0</v>
      </c>
      <c r="N36" s="155" t="str">
        <f t="shared" si="33"/>
        <v>0</v>
      </c>
      <c r="O36" s="155" t="str">
        <f t="shared" si="33"/>
        <v>0</v>
      </c>
      <c r="P36" s="155" t="str">
        <f t="shared" si="33"/>
        <v>0</v>
      </c>
      <c r="Q36" s="155" t="str">
        <f t="shared" si="33"/>
        <v>0</v>
      </c>
      <c r="R36" s="155" t="str">
        <f t="shared" si="33"/>
        <v>0</v>
      </c>
      <c r="S36" s="157"/>
      <c r="T36" s="155"/>
      <c r="U36" s="155"/>
      <c r="V36" s="155"/>
      <c r="W36" s="5"/>
      <c r="X36" s="5"/>
      <c r="Y36" s="5"/>
      <c r="Z36" s="5"/>
      <c r="AA36" s="5"/>
      <c r="AB36" s="5"/>
      <c r="AC36" s="157"/>
      <c r="AD36" s="158"/>
      <c r="AE36" s="158"/>
      <c r="AF36" s="158"/>
      <c r="AG36" s="158"/>
      <c r="AH36" s="158"/>
      <c r="AI36" s="158"/>
      <c r="AJ36" s="158"/>
      <c r="AK36" s="158"/>
      <c r="AL36" s="158"/>
      <c r="AM36" s="159" t="str">
        <f t="shared" si="5"/>
        <v>0</v>
      </c>
      <c r="AN36" s="158"/>
      <c r="AO36" s="158"/>
      <c r="AP36" s="158"/>
      <c r="AQ36" s="158"/>
      <c r="AR36" s="158"/>
      <c r="AS36" s="160"/>
      <c r="AT36" s="160"/>
      <c r="AU36" s="160"/>
      <c r="AV36" s="160"/>
      <c r="AW36" s="160"/>
      <c r="AX36" s="160"/>
      <c r="AY36" s="160"/>
      <c r="AZ36" s="160"/>
    </row>
    <row r="37" ht="12.75" customHeight="1">
      <c r="A37" s="161" t="s">
        <v>232</v>
      </c>
      <c r="B37" s="66" t="s">
        <v>233</v>
      </c>
      <c r="C37" s="154" t="str">
        <f t="shared" si="2"/>
        <v>0</v>
      </c>
      <c r="D37" s="155"/>
      <c r="E37" s="155"/>
      <c r="F37" s="155"/>
      <c r="G37" s="155"/>
      <c r="H37" s="155"/>
      <c r="I37" s="156" t="str">
        <f t="shared" si="3"/>
        <v>0</v>
      </c>
      <c r="J37" s="155" t="str">
        <f t="shared" ref="J37:R37" si="34">T37+AD37+AR37</f>
        <v>0</v>
      </c>
      <c r="K37" s="155" t="str">
        <f t="shared" si="34"/>
        <v>0</v>
      </c>
      <c r="L37" s="155" t="str">
        <f t="shared" si="34"/>
        <v>0</v>
      </c>
      <c r="M37" s="155" t="str">
        <f t="shared" si="34"/>
        <v>0</v>
      </c>
      <c r="N37" s="155" t="str">
        <f t="shared" si="34"/>
        <v>0</v>
      </c>
      <c r="O37" s="155" t="str">
        <f t="shared" si="34"/>
        <v>0</v>
      </c>
      <c r="P37" s="155" t="str">
        <f t="shared" si="34"/>
        <v>0</v>
      </c>
      <c r="Q37" s="155" t="str">
        <f t="shared" si="34"/>
        <v>0</v>
      </c>
      <c r="R37" s="155" t="str">
        <f t="shared" si="34"/>
        <v>0</v>
      </c>
      <c r="S37" s="157"/>
      <c r="T37" s="5"/>
      <c r="U37" s="5"/>
      <c r="V37" s="5"/>
      <c r="W37" s="5"/>
      <c r="X37" s="5"/>
      <c r="Y37" s="5"/>
      <c r="Z37" s="5"/>
      <c r="AA37" s="5"/>
      <c r="AB37" s="5"/>
      <c r="AC37" s="157"/>
      <c r="AD37" s="158"/>
      <c r="AE37" s="158"/>
      <c r="AF37" s="158"/>
      <c r="AG37" s="158"/>
      <c r="AH37" s="158"/>
      <c r="AI37" s="158"/>
      <c r="AJ37" s="158"/>
      <c r="AK37" s="158"/>
      <c r="AL37" s="158"/>
      <c r="AM37" s="159" t="str">
        <f t="shared" si="5"/>
        <v>0</v>
      </c>
      <c r="AN37" s="158"/>
      <c r="AO37" s="158"/>
      <c r="AP37" s="158"/>
      <c r="AQ37" s="158"/>
      <c r="AR37" s="158"/>
      <c r="AS37" s="160"/>
      <c r="AT37" s="160"/>
      <c r="AU37" s="160"/>
      <c r="AV37" s="160"/>
      <c r="AW37" s="160"/>
      <c r="AX37" s="160"/>
      <c r="AY37" s="160"/>
      <c r="AZ37" s="160"/>
    </row>
    <row r="38" ht="12.75" customHeight="1">
      <c r="A38" s="161" t="s">
        <v>234</v>
      </c>
      <c r="B38" s="66" t="s">
        <v>235</v>
      </c>
      <c r="C38" s="154" t="str">
        <f t="shared" si="2"/>
        <v>0</v>
      </c>
      <c r="D38" s="155"/>
      <c r="E38" s="155"/>
      <c r="F38" s="155"/>
      <c r="G38" s="155"/>
      <c r="H38" s="155"/>
      <c r="I38" s="156" t="str">
        <f t="shared" si="3"/>
        <v>0</v>
      </c>
      <c r="J38" s="155" t="str">
        <f t="shared" ref="J38:R38" si="35">T38+AD38+AR38</f>
        <v>0</v>
      </c>
      <c r="K38" s="155" t="str">
        <f t="shared" si="35"/>
        <v>0</v>
      </c>
      <c r="L38" s="155" t="str">
        <f t="shared" si="35"/>
        <v>0</v>
      </c>
      <c r="M38" s="155" t="str">
        <f t="shared" si="35"/>
        <v>0</v>
      </c>
      <c r="N38" s="155" t="str">
        <f t="shared" si="35"/>
        <v>0</v>
      </c>
      <c r="O38" s="155" t="str">
        <f t="shared" si="35"/>
        <v>0</v>
      </c>
      <c r="P38" s="155" t="str">
        <f t="shared" si="35"/>
        <v>0</v>
      </c>
      <c r="Q38" s="155" t="str">
        <f t="shared" si="35"/>
        <v>0</v>
      </c>
      <c r="R38" s="155" t="str">
        <f t="shared" si="35"/>
        <v>0</v>
      </c>
      <c r="S38" s="157"/>
      <c r="T38" s="5"/>
      <c r="U38" s="5"/>
      <c r="V38" s="5"/>
      <c r="W38" s="5"/>
      <c r="X38" s="5"/>
      <c r="Y38" s="5"/>
      <c r="Z38" s="5"/>
      <c r="AA38" s="5"/>
      <c r="AB38" s="5"/>
      <c r="AC38" s="157"/>
      <c r="AD38" s="158"/>
      <c r="AE38" s="158"/>
      <c r="AF38" s="158"/>
      <c r="AG38" s="158"/>
      <c r="AH38" s="158"/>
      <c r="AI38" s="158"/>
      <c r="AJ38" s="158"/>
      <c r="AK38" s="158"/>
      <c r="AL38" s="158"/>
      <c r="AM38" s="159" t="str">
        <f t="shared" si="5"/>
        <v>0</v>
      </c>
      <c r="AN38" s="158"/>
      <c r="AO38" s="158"/>
      <c r="AP38" s="158"/>
      <c r="AQ38" s="158"/>
      <c r="AR38" s="158"/>
      <c r="AS38" s="160"/>
      <c r="AT38" s="160"/>
      <c r="AU38" s="160"/>
      <c r="AV38" s="160"/>
      <c r="AW38" s="160"/>
      <c r="AX38" s="160"/>
      <c r="AY38" s="160"/>
      <c r="AZ38" s="160"/>
    </row>
    <row r="39" ht="12.75" customHeight="1">
      <c r="A39" s="161" t="s">
        <v>236</v>
      </c>
      <c r="B39" s="66" t="s">
        <v>237</v>
      </c>
      <c r="C39" s="154" t="str">
        <f t="shared" si="2"/>
        <v>0</v>
      </c>
      <c r="D39" s="155"/>
      <c r="E39" s="155"/>
      <c r="F39" s="155"/>
      <c r="G39" s="155"/>
      <c r="H39" s="155"/>
      <c r="I39" s="156" t="str">
        <f t="shared" si="3"/>
        <v>0</v>
      </c>
      <c r="J39" s="155" t="str">
        <f t="shared" ref="J39:R39" si="36">T39+AD39+AR39</f>
        <v>0</v>
      </c>
      <c r="K39" s="155" t="str">
        <f t="shared" si="36"/>
        <v>0</v>
      </c>
      <c r="L39" s="155" t="str">
        <f t="shared" si="36"/>
        <v>0</v>
      </c>
      <c r="M39" s="155" t="str">
        <f t="shared" si="36"/>
        <v>0</v>
      </c>
      <c r="N39" s="155" t="str">
        <f t="shared" si="36"/>
        <v>0</v>
      </c>
      <c r="O39" s="155" t="str">
        <f t="shared" si="36"/>
        <v>0</v>
      </c>
      <c r="P39" s="155" t="str">
        <f t="shared" si="36"/>
        <v>0</v>
      </c>
      <c r="Q39" s="155" t="str">
        <f t="shared" si="36"/>
        <v>0</v>
      </c>
      <c r="R39" s="155" t="str">
        <f t="shared" si="36"/>
        <v>0</v>
      </c>
      <c r="S39" s="157"/>
      <c r="T39" s="5"/>
      <c r="U39" s="5"/>
      <c r="V39" s="5"/>
      <c r="W39" s="5"/>
      <c r="X39" s="5"/>
      <c r="Y39" s="5"/>
      <c r="Z39" s="5"/>
      <c r="AA39" s="5"/>
      <c r="AB39" s="5"/>
      <c r="AC39" s="157"/>
      <c r="AD39" s="158"/>
      <c r="AE39" s="158"/>
      <c r="AF39" s="158"/>
      <c r="AG39" s="158"/>
      <c r="AH39" s="158"/>
      <c r="AI39" s="158"/>
      <c r="AJ39" s="158"/>
      <c r="AK39" s="158"/>
      <c r="AL39" s="158"/>
      <c r="AM39" s="159" t="str">
        <f t="shared" si="5"/>
        <v>0</v>
      </c>
      <c r="AN39" s="158"/>
      <c r="AO39" s="158"/>
      <c r="AP39" s="158"/>
      <c r="AQ39" s="158"/>
      <c r="AR39" s="158"/>
      <c r="AS39" s="160"/>
      <c r="AT39" s="160"/>
      <c r="AU39" s="160"/>
      <c r="AV39" s="160"/>
      <c r="AW39" s="160"/>
      <c r="AX39" s="160"/>
      <c r="AY39" s="160"/>
      <c r="AZ39" s="160"/>
    </row>
    <row r="40" ht="12.75" customHeight="1">
      <c r="A40" s="161" t="s">
        <v>238</v>
      </c>
      <c r="B40" s="66" t="s">
        <v>239</v>
      </c>
      <c r="C40" s="154" t="str">
        <f t="shared" si="2"/>
        <v>0</v>
      </c>
      <c r="D40" s="155"/>
      <c r="E40" s="155"/>
      <c r="F40" s="155"/>
      <c r="G40" s="155"/>
      <c r="H40" s="155"/>
      <c r="I40" s="156" t="str">
        <f t="shared" si="3"/>
        <v>0</v>
      </c>
      <c r="J40" s="155" t="str">
        <f t="shared" ref="J40:R40" si="37">T40+AD40+AR40</f>
        <v>0</v>
      </c>
      <c r="K40" s="155" t="str">
        <f t="shared" si="37"/>
        <v>0</v>
      </c>
      <c r="L40" s="155" t="str">
        <f t="shared" si="37"/>
        <v>0</v>
      </c>
      <c r="M40" s="155" t="str">
        <f t="shared" si="37"/>
        <v>0</v>
      </c>
      <c r="N40" s="155" t="str">
        <f t="shared" si="37"/>
        <v>0</v>
      </c>
      <c r="O40" s="155" t="str">
        <f t="shared" si="37"/>
        <v>0</v>
      </c>
      <c r="P40" s="155" t="str">
        <f t="shared" si="37"/>
        <v>0</v>
      </c>
      <c r="Q40" s="155" t="str">
        <f t="shared" si="37"/>
        <v>0</v>
      </c>
      <c r="R40" s="155" t="str">
        <f t="shared" si="37"/>
        <v>0</v>
      </c>
      <c r="S40" s="157"/>
      <c r="T40" s="5"/>
      <c r="U40" s="5"/>
      <c r="V40" s="5"/>
      <c r="W40" s="5"/>
      <c r="X40" s="5"/>
      <c r="Y40" s="5"/>
      <c r="Z40" s="5"/>
      <c r="AA40" s="5"/>
      <c r="AB40" s="5"/>
      <c r="AC40" s="157"/>
      <c r="AD40" s="158"/>
      <c r="AE40" s="158"/>
      <c r="AF40" s="158"/>
      <c r="AG40" s="158"/>
      <c r="AH40" s="158"/>
      <c r="AI40" s="158"/>
      <c r="AJ40" s="158"/>
      <c r="AK40" s="158"/>
      <c r="AL40" s="158"/>
      <c r="AM40" s="159" t="str">
        <f t="shared" si="5"/>
        <v>0</v>
      </c>
      <c r="AN40" s="158"/>
      <c r="AO40" s="158"/>
      <c r="AP40" s="158"/>
      <c r="AQ40" s="158"/>
      <c r="AR40" s="158"/>
      <c r="AS40" s="160"/>
      <c r="AT40" s="160"/>
      <c r="AU40" s="160"/>
      <c r="AV40" s="160"/>
      <c r="AW40" s="160"/>
      <c r="AX40" s="160"/>
      <c r="AY40" s="160"/>
      <c r="AZ40" s="160"/>
    </row>
    <row r="41" ht="12.75" customHeight="1">
      <c r="A41" s="161" t="s">
        <v>240</v>
      </c>
      <c r="B41" s="66" t="s">
        <v>241</v>
      </c>
      <c r="C41" s="154" t="str">
        <f t="shared" si="2"/>
        <v>0</v>
      </c>
      <c r="D41" s="155"/>
      <c r="E41" s="155"/>
      <c r="F41" s="155"/>
      <c r="G41" s="155"/>
      <c r="H41" s="155"/>
      <c r="I41" s="156" t="str">
        <f t="shared" si="3"/>
        <v>0</v>
      </c>
      <c r="J41" s="155" t="str">
        <f t="shared" ref="J41:R41" si="38">T41+AD41+AR41</f>
        <v>0</v>
      </c>
      <c r="K41" s="155" t="str">
        <f t="shared" si="38"/>
        <v>0</v>
      </c>
      <c r="L41" s="155" t="str">
        <f t="shared" si="38"/>
        <v>0</v>
      </c>
      <c r="M41" s="155" t="str">
        <f t="shared" si="38"/>
        <v>0</v>
      </c>
      <c r="N41" s="155" t="str">
        <f t="shared" si="38"/>
        <v>0</v>
      </c>
      <c r="O41" s="155" t="str">
        <f t="shared" si="38"/>
        <v>0</v>
      </c>
      <c r="P41" s="155" t="str">
        <f t="shared" si="38"/>
        <v>0</v>
      </c>
      <c r="Q41" s="155" t="str">
        <f t="shared" si="38"/>
        <v>0</v>
      </c>
      <c r="R41" s="155" t="str">
        <f t="shared" si="38"/>
        <v>0</v>
      </c>
      <c r="S41" s="157"/>
      <c r="T41" s="5"/>
      <c r="U41" s="5"/>
      <c r="V41" s="5"/>
      <c r="W41" s="5"/>
      <c r="X41" s="5"/>
      <c r="Y41" s="5"/>
      <c r="Z41" s="5"/>
      <c r="AA41" s="5"/>
      <c r="AB41" s="5"/>
      <c r="AC41" s="157"/>
      <c r="AD41" s="158"/>
      <c r="AE41" s="158"/>
      <c r="AF41" s="158"/>
      <c r="AG41" s="158"/>
      <c r="AH41" s="158"/>
      <c r="AI41" s="158"/>
      <c r="AJ41" s="158"/>
      <c r="AK41" s="158"/>
      <c r="AL41" s="158"/>
      <c r="AM41" s="159" t="str">
        <f t="shared" si="5"/>
        <v>0</v>
      </c>
      <c r="AN41" s="158"/>
      <c r="AO41" s="158"/>
      <c r="AP41" s="158"/>
      <c r="AQ41" s="158"/>
      <c r="AR41" s="158"/>
      <c r="AS41" s="160"/>
      <c r="AT41" s="160"/>
      <c r="AU41" s="160"/>
      <c r="AV41" s="160"/>
      <c r="AW41" s="160"/>
      <c r="AX41" s="160"/>
      <c r="AY41" s="160"/>
      <c r="AZ41" s="160"/>
    </row>
    <row r="42" ht="12.75" customHeight="1">
      <c r="A42" s="161" t="s">
        <v>242</v>
      </c>
      <c r="B42" s="66" t="s">
        <v>243</v>
      </c>
      <c r="C42" s="154" t="str">
        <f t="shared" si="2"/>
        <v>0</v>
      </c>
      <c r="D42" s="155"/>
      <c r="E42" s="155"/>
      <c r="F42" s="155"/>
      <c r="G42" s="155"/>
      <c r="H42" s="155"/>
      <c r="I42" s="156" t="str">
        <f t="shared" si="3"/>
        <v>0</v>
      </c>
      <c r="J42" s="155" t="str">
        <f t="shared" ref="J42:R42" si="39">T42+AD42+AR42</f>
        <v>0</v>
      </c>
      <c r="K42" s="155" t="str">
        <f t="shared" si="39"/>
        <v>0</v>
      </c>
      <c r="L42" s="155" t="str">
        <f t="shared" si="39"/>
        <v>0</v>
      </c>
      <c r="M42" s="155" t="str">
        <f t="shared" si="39"/>
        <v>0</v>
      </c>
      <c r="N42" s="155" t="str">
        <f t="shared" si="39"/>
        <v>0</v>
      </c>
      <c r="O42" s="155" t="str">
        <f t="shared" si="39"/>
        <v>0</v>
      </c>
      <c r="P42" s="155" t="str">
        <f t="shared" si="39"/>
        <v>0</v>
      </c>
      <c r="Q42" s="155" t="str">
        <f t="shared" si="39"/>
        <v>0</v>
      </c>
      <c r="R42" s="155" t="str">
        <f t="shared" si="39"/>
        <v>0</v>
      </c>
      <c r="S42" s="157"/>
      <c r="T42" s="5"/>
      <c r="U42" s="5"/>
      <c r="V42" s="5"/>
      <c r="W42" s="5"/>
      <c r="X42" s="5"/>
      <c r="Y42" s="5"/>
      <c r="Z42" s="5"/>
      <c r="AA42" s="5"/>
      <c r="AB42" s="5"/>
      <c r="AC42" s="157"/>
      <c r="AD42" s="158"/>
      <c r="AE42" s="158"/>
      <c r="AF42" s="158"/>
      <c r="AG42" s="158"/>
      <c r="AH42" s="158"/>
      <c r="AI42" s="158"/>
      <c r="AJ42" s="158"/>
      <c r="AK42" s="158"/>
      <c r="AL42" s="158"/>
      <c r="AM42" s="159" t="str">
        <f t="shared" si="5"/>
        <v>0</v>
      </c>
      <c r="AN42" s="158"/>
      <c r="AO42" s="158"/>
      <c r="AP42" s="158"/>
      <c r="AQ42" s="158"/>
      <c r="AR42" s="158"/>
      <c r="AS42" s="160"/>
      <c r="AT42" s="160"/>
      <c r="AU42" s="160"/>
      <c r="AV42" s="160"/>
      <c r="AW42" s="160"/>
      <c r="AX42" s="160"/>
      <c r="AY42" s="160"/>
      <c r="AZ42" s="160"/>
    </row>
    <row r="43" ht="12.75" customHeight="1">
      <c r="A43" s="161" t="s">
        <v>244</v>
      </c>
      <c r="B43" s="66" t="s">
        <v>245</v>
      </c>
      <c r="C43" s="154" t="str">
        <f t="shared" si="2"/>
        <v>0</v>
      </c>
      <c r="D43" s="155"/>
      <c r="E43" s="155"/>
      <c r="F43" s="155"/>
      <c r="G43" s="155"/>
      <c r="H43" s="155"/>
      <c r="I43" s="156" t="str">
        <f t="shared" si="3"/>
        <v>0</v>
      </c>
      <c r="J43" s="155" t="str">
        <f t="shared" ref="J43:R43" si="40">T43+AD43+AR43</f>
        <v>0</v>
      </c>
      <c r="K43" s="155" t="str">
        <f t="shared" si="40"/>
        <v>0</v>
      </c>
      <c r="L43" s="155" t="str">
        <f t="shared" si="40"/>
        <v>0</v>
      </c>
      <c r="M43" s="155" t="str">
        <f t="shared" si="40"/>
        <v>0</v>
      </c>
      <c r="N43" s="155" t="str">
        <f t="shared" si="40"/>
        <v>0</v>
      </c>
      <c r="O43" s="155" t="str">
        <f t="shared" si="40"/>
        <v>0</v>
      </c>
      <c r="P43" s="155" t="str">
        <f t="shared" si="40"/>
        <v>0</v>
      </c>
      <c r="Q43" s="155" t="str">
        <f t="shared" si="40"/>
        <v>0</v>
      </c>
      <c r="R43" s="155" t="str">
        <f t="shared" si="40"/>
        <v>0</v>
      </c>
      <c r="S43" s="157"/>
      <c r="T43" s="5"/>
      <c r="U43" s="5"/>
      <c r="V43" s="5"/>
      <c r="W43" s="5"/>
      <c r="X43" s="5"/>
      <c r="Y43" s="5"/>
      <c r="Z43" s="5"/>
      <c r="AA43" s="5"/>
      <c r="AB43" s="5"/>
      <c r="AC43" s="157"/>
      <c r="AD43" s="158"/>
      <c r="AE43" s="158"/>
      <c r="AF43" s="158"/>
      <c r="AG43" s="158"/>
      <c r="AH43" s="158"/>
      <c r="AI43" s="158"/>
      <c r="AJ43" s="158"/>
      <c r="AK43" s="158"/>
      <c r="AL43" s="158"/>
      <c r="AM43" s="159" t="str">
        <f t="shared" si="5"/>
        <v>0</v>
      </c>
      <c r="AN43" s="158"/>
      <c r="AO43" s="158"/>
      <c r="AP43" s="158"/>
      <c r="AQ43" s="158"/>
      <c r="AR43" s="158"/>
      <c r="AS43" s="160"/>
      <c r="AT43" s="160"/>
      <c r="AU43" s="160"/>
      <c r="AV43" s="160"/>
      <c r="AW43" s="160"/>
      <c r="AX43" s="160"/>
      <c r="AY43" s="160"/>
      <c r="AZ43" s="160"/>
    </row>
    <row r="44" ht="12.75" customHeight="1">
      <c r="A44" s="161" t="s">
        <v>246</v>
      </c>
      <c r="B44" s="66" t="s">
        <v>247</v>
      </c>
      <c r="C44" s="154" t="str">
        <f t="shared" si="2"/>
        <v>0</v>
      </c>
      <c r="D44" s="155"/>
      <c r="E44" s="155"/>
      <c r="F44" s="155"/>
      <c r="G44" s="155"/>
      <c r="H44" s="155"/>
      <c r="I44" s="156" t="str">
        <f t="shared" si="3"/>
        <v>0</v>
      </c>
      <c r="J44" s="155" t="str">
        <f t="shared" ref="J44:R44" si="41">T44+AD44+AR44</f>
        <v>0</v>
      </c>
      <c r="K44" s="155" t="str">
        <f t="shared" si="41"/>
        <v>0</v>
      </c>
      <c r="L44" s="155" t="str">
        <f t="shared" si="41"/>
        <v>0</v>
      </c>
      <c r="M44" s="155" t="str">
        <f t="shared" si="41"/>
        <v>0</v>
      </c>
      <c r="N44" s="155" t="str">
        <f t="shared" si="41"/>
        <v>0</v>
      </c>
      <c r="O44" s="155" t="str">
        <f t="shared" si="41"/>
        <v>0</v>
      </c>
      <c r="P44" s="155" t="str">
        <f t="shared" si="41"/>
        <v>0</v>
      </c>
      <c r="Q44" s="155" t="str">
        <f t="shared" si="41"/>
        <v>0</v>
      </c>
      <c r="R44" s="155" t="str">
        <f t="shared" si="41"/>
        <v>0</v>
      </c>
      <c r="S44" s="157"/>
      <c r="T44" s="5"/>
      <c r="U44" s="5"/>
      <c r="V44" s="5"/>
      <c r="W44" s="5"/>
      <c r="X44" s="5"/>
      <c r="Y44" s="5"/>
      <c r="Z44" s="5"/>
      <c r="AA44" s="5"/>
      <c r="AB44" s="5"/>
      <c r="AC44" s="157"/>
      <c r="AD44" s="158"/>
      <c r="AE44" s="158"/>
      <c r="AF44" s="158"/>
      <c r="AG44" s="158"/>
      <c r="AH44" s="158"/>
      <c r="AI44" s="158"/>
      <c r="AJ44" s="158"/>
      <c r="AK44" s="158"/>
      <c r="AL44" s="158"/>
      <c r="AM44" s="159" t="str">
        <f t="shared" si="5"/>
        <v>0</v>
      </c>
      <c r="AN44" s="158"/>
      <c r="AO44" s="158"/>
      <c r="AP44" s="158"/>
      <c r="AQ44" s="158"/>
      <c r="AR44" s="158"/>
      <c r="AS44" s="160"/>
      <c r="AT44" s="160"/>
      <c r="AU44" s="160"/>
      <c r="AV44" s="160"/>
      <c r="AW44" s="160"/>
      <c r="AX44" s="160"/>
      <c r="AY44" s="160"/>
      <c r="AZ44" s="160"/>
    </row>
    <row r="45" ht="12.75" customHeight="1">
      <c r="A45" s="161" t="s">
        <v>248</v>
      </c>
      <c r="B45" s="66" t="s">
        <v>249</v>
      </c>
      <c r="C45" s="154" t="str">
        <f t="shared" si="2"/>
        <v>0</v>
      </c>
      <c r="D45" s="155"/>
      <c r="E45" s="155"/>
      <c r="F45" s="155"/>
      <c r="G45" s="155"/>
      <c r="H45" s="155"/>
      <c r="I45" s="156" t="str">
        <f t="shared" si="3"/>
        <v>0</v>
      </c>
      <c r="J45" s="155" t="str">
        <f t="shared" ref="J45:R45" si="42">T45+AD45+AR45</f>
        <v>0</v>
      </c>
      <c r="K45" s="155" t="str">
        <f t="shared" si="42"/>
        <v>0</v>
      </c>
      <c r="L45" s="155" t="str">
        <f t="shared" si="42"/>
        <v>0</v>
      </c>
      <c r="M45" s="155" t="str">
        <f t="shared" si="42"/>
        <v>0</v>
      </c>
      <c r="N45" s="155" t="str">
        <f t="shared" si="42"/>
        <v>0</v>
      </c>
      <c r="O45" s="155" t="str">
        <f t="shared" si="42"/>
        <v>0</v>
      </c>
      <c r="P45" s="155" t="str">
        <f t="shared" si="42"/>
        <v>0</v>
      </c>
      <c r="Q45" s="155" t="str">
        <f t="shared" si="42"/>
        <v>0</v>
      </c>
      <c r="R45" s="155" t="str">
        <f t="shared" si="42"/>
        <v>0</v>
      </c>
      <c r="S45" s="157"/>
      <c r="T45" s="5"/>
      <c r="U45" s="5"/>
      <c r="V45" s="5"/>
      <c r="W45" s="5"/>
      <c r="X45" s="5"/>
      <c r="Y45" s="5"/>
      <c r="Z45" s="5"/>
      <c r="AA45" s="5"/>
      <c r="AB45" s="5"/>
      <c r="AC45" s="157"/>
      <c r="AD45" s="158"/>
      <c r="AE45" s="158"/>
      <c r="AF45" s="158"/>
      <c r="AG45" s="158"/>
      <c r="AH45" s="158"/>
      <c r="AI45" s="158"/>
      <c r="AJ45" s="158"/>
      <c r="AK45" s="158"/>
      <c r="AL45" s="158"/>
      <c r="AM45" s="159" t="str">
        <f t="shared" si="5"/>
        <v>0</v>
      </c>
      <c r="AN45" s="158"/>
      <c r="AO45" s="158"/>
      <c r="AP45" s="158"/>
      <c r="AQ45" s="158"/>
      <c r="AR45" s="158"/>
      <c r="AS45" s="160"/>
      <c r="AT45" s="160"/>
      <c r="AU45" s="160"/>
      <c r="AV45" s="160"/>
      <c r="AW45" s="160"/>
      <c r="AX45" s="160"/>
      <c r="AY45" s="160"/>
      <c r="AZ45" s="160"/>
    </row>
    <row r="46" ht="12.75" customHeight="1">
      <c r="A46" s="161" t="s">
        <v>250</v>
      </c>
      <c r="B46" s="66" t="s">
        <v>251</v>
      </c>
      <c r="C46" s="154" t="str">
        <f t="shared" si="2"/>
        <v>0</v>
      </c>
      <c r="D46" s="155"/>
      <c r="E46" s="155"/>
      <c r="F46" s="155"/>
      <c r="G46" s="155"/>
      <c r="H46" s="155"/>
      <c r="I46" s="156" t="str">
        <f t="shared" si="3"/>
        <v>0</v>
      </c>
      <c r="J46" s="155" t="str">
        <f t="shared" ref="J46:R46" si="43">T46+AD46+AR46</f>
        <v>0</v>
      </c>
      <c r="K46" s="155" t="str">
        <f t="shared" si="43"/>
        <v>0</v>
      </c>
      <c r="L46" s="155" t="str">
        <f t="shared" si="43"/>
        <v>0</v>
      </c>
      <c r="M46" s="155" t="str">
        <f t="shared" si="43"/>
        <v>0</v>
      </c>
      <c r="N46" s="155" t="str">
        <f t="shared" si="43"/>
        <v>0</v>
      </c>
      <c r="O46" s="155" t="str">
        <f t="shared" si="43"/>
        <v>0</v>
      </c>
      <c r="P46" s="155" t="str">
        <f t="shared" si="43"/>
        <v>0</v>
      </c>
      <c r="Q46" s="155" t="str">
        <f t="shared" si="43"/>
        <v>0</v>
      </c>
      <c r="R46" s="155" t="str">
        <f t="shared" si="43"/>
        <v>0</v>
      </c>
      <c r="S46" s="157"/>
      <c r="T46" s="5"/>
      <c r="U46" s="5"/>
      <c r="V46" s="5"/>
      <c r="W46" s="5"/>
      <c r="X46" s="5"/>
      <c r="Y46" s="5"/>
      <c r="Z46" s="5"/>
      <c r="AA46" s="5"/>
      <c r="AB46" s="5"/>
      <c r="AC46" s="157"/>
      <c r="AD46" s="158"/>
      <c r="AE46" s="158"/>
      <c r="AF46" s="158"/>
      <c r="AG46" s="158"/>
      <c r="AH46" s="158"/>
      <c r="AI46" s="158"/>
      <c r="AJ46" s="158"/>
      <c r="AK46" s="158"/>
      <c r="AL46" s="158"/>
      <c r="AM46" s="159" t="str">
        <f t="shared" si="5"/>
        <v>0</v>
      </c>
      <c r="AN46" s="158"/>
      <c r="AO46" s="158"/>
      <c r="AP46" s="158"/>
      <c r="AQ46" s="158"/>
      <c r="AR46" s="158"/>
      <c r="AS46" s="160"/>
      <c r="AT46" s="160"/>
      <c r="AU46" s="160"/>
      <c r="AV46" s="160"/>
      <c r="AW46" s="160"/>
      <c r="AX46" s="160"/>
      <c r="AY46" s="160"/>
      <c r="AZ46" s="160"/>
    </row>
    <row r="47" ht="12.75" customHeight="1">
      <c r="A47" s="161" t="s">
        <v>252</v>
      </c>
      <c r="B47" s="66" t="s">
        <v>253</v>
      </c>
      <c r="C47" s="154" t="str">
        <f t="shared" si="2"/>
        <v>0</v>
      </c>
      <c r="D47" s="155"/>
      <c r="E47" s="155"/>
      <c r="F47" s="155"/>
      <c r="G47" s="155"/>
      <c r="H47" s="155"/>
      <c r="I47" s="156" t="str">
        <f t="shared" si="3"/>
        <v>0</v>
      </c>
      <c r="J47" s="155" t="str">
        <f t="shared" ref="J47:R47" si="44">T47+AD47+AR47</f>
        <v>0</v>
      </c>
      <c r="K47" s="155" t="str">
        <f t="shared" si="44"/>
        <v>0</v>
      </c>
      <c r="L47" s="155" t="str">
        <f t="shared" si="44"/>
        <v>0</v>
      </c>
      <c r="M47" s="155" t="str">
        <f t="shared" si="44"/>
        <v>0</v>
      </c>
      <c r="N47" s="155" t="str">
        <f t="shared" si="44"/>
        <v>0</v>
      </c>
      <c r="O47" s="155" t="str">
        <f t="shared" si="44"/>
        <v>0</v>
      </c>
      <c r="P47" s="155" t="str">
        <f t="shared" si="44"/>
        <v>0</v>
      </c>
      <c r="Q47" s="155" t="str">
        <f t="shared" si="44"/>
        <v>0</v>
      </c>
      <c r="R47" s="155" t="str">
        <f t="shared" si="44"/>
        <v>0</v>
      </c>
      <c r="S47" s="157"/>
      <c r="T47" s="5"/>
      <c r="U47" s="5"/>
      <c r="V47" s="5"/>
      <c r="W47" s="5"/>
      <c r="X47" s="5"/>
      <c r="Y47" s="5"/>
      <c r="Z47" s="5"/>
      <c r="AA47" s="5"/>
      <c r="AB47" s="5"/>
      <c r="AC47" s="157"/>
      <c r="AD47" s="158"/>
      <c r="AE47" s="158"/>
      <c r="AF47" s="158"/>
      <c r="AG47" s="158"/>
      <c r="AH47" s="158"/>
      <c r="AI47" s="158"/>
      <c r="AJ47" s="158"/>
      <c r="AK47" s="158"/>
      <c r="AL47" s="158"/>
      <c r="AM47" s="159" t="str">
        <f t="shared" si="5"/>
        <v>0</v>
      </c>
      <c r="AN47" s="158"/>
      <c r="AO47" s="158"/>
      <c r="AP47" s="158"/>
      <c r="AQ47" s="158"/>
      <c r="AR47" s="158"/>
      <c r="AS47" s="160"/>
      <c r="AT47" s="160"/>
      <c r="AU47" s="160"/>
      <c r="AV47" s="160"/>
      <c r="AW47" s="160"/>
      <c r="AX47" s="160"/>
      <c r="AY47" s="160"/>
      <c r="AZ47" s="160"/>
    </row>
    <row r="48" ht="12.75" customHeight="1">
      <c r="A48" s="161" t="s">
        <v>254</v>
      </c>
      <c r="B48" s="66" t="s">
        <v>255</v>
      </c>
      <c r="C48" s="154" t="str">
        <f t="shared" si="2"/>
        <v>0</v>
      </c>
      <c r="D48" s="155"/>
      <c r="E48" s="155"/>
      <c r="F48" s="155"/>
      <c r="G48" s="155"/>
      <c r="H48" s="155"/>
      <c r="I48" s="156" t="str">
        <f t="shared" si="3"/>
        <v>0</v>
      </c>
      <c r="J48" s="155" t="str">
        <f t="shared" ref="J48:R48" si="45">T48+AD48+AR48</f>
        <v>0</v>
      </c>
      <c r="K48" s="155" t="str">
        <f t="shared" si="45"/>
        <v>0</v>
      </c>
      <c r="L48" s="155" t="str">
        <f t="shared" si="45"/>
        <v>0</v>
      </c>
      <c r="M48" s="155" t="str">
        <f t="shared" si="45"/>
        <v>0</v>
      </c>
      <c r="N48" s="155" t="str">
        <f t="shared" si="45"/>
        <v>0</v>
      </c>
      <c r="O48" s="155" t="str">
        <f t="shared" si="45"/>
        <v>0</v>
      </c>
      <c r="P48" s="155" t="str">
        <f t="shared" si="45"/>
        <v>0</v>
      </c>
      <c r="Q48" s="155" t="str">
        <f t="shared" si="45"/>
        <v>0</v>
      </c>
      <c r="R48" s="155" t="str">
        <f t="shared" si="45"/>
        <v>0</v>
      </c>
      <c r="S48" s="157"/>
      <c r="T48" s="5"/>
      <c r="U48" s="5"/>
      <c r="V48" s="5"/>
      <c r="W48" s="5"/>
      <c r="X48" s="5"/>
      <c r="Y48" s="5"/>
      <c r="Z48" s="5"/>
      <c r="AA48" s="5"/>
      <c r="AB48" s="5"/>
      <c r="AC48" s="157"/>
      <c r="AD48" s="158"/>
      <c r="AE48" s="158"/>
      <c r="AF48" s="158"/>
      <c r="AG48" s="158"/>
      <c r="AH48" s="158"/>
      <c r="AI48" s="158"/>
      <c r="AJ48" s="158"/>
      <c r="AK48" s="158"/>
      <c r="AL48" s="158"/>
      <c r="AM48" s="159" t="str">
        <f t="shared" si="5"/>
        <v>0</v>
      </c>
      <c r="AN48" s="158"/>
      <c r="AO48" s="158"/>
      <c r="AP48" s="158"/>
      <c r="AQ48" s="158"/>
      <c r="AR48" s="158"/>
      <c r="AS48" s="160"/>
      <c r="AT48" s="160"/>
      <c r="AU48" s="160"/>
      <c r="AV48" s="160"/>
      <c r="AW48" s="160"/>
      <c r="AX48" s="160"/>
      <c r="AY48" s="160"/>
      <c r="AZ48" s="160"/>
    </row>
    <row r="49" ht="12.75" customHeight="1">
      <c r="A49" s="161" t="s">
        <v>256</v>
      </c>
      <c r="B49" s="66" t="s">
        <v>257</v>
      </c>
      <c r="C49" s="154" t="str">
        <f t="shared" si="2"/>
        <v>0</v>
      </c>
      <c r="D49" s="155"/>
      <c r="E49" s="155"/>
      <c r="F49" s="155"/>
      <c r="G49" s="155"/>
      <c r="H49" s="155"/>
      <c r="I49" s="156" t="str">
        <f t="shared" si="3"/>
        <v>0</v>
      </c>
      <c r="J49" s="155" t="str">
        <f t="shared" ref="J49:R49" si="46">T49+AD49+AR49</f>
        <v>0</v>
      </c>
      <c r="K49" s="155" t="str">
        <f t="shared" si="46"/>
        <v>0</v>
      </c>
      <c r="L49" s="155" t="str">
        <f t="shared" si="46"/>
        <v>0</v>
      </c>
      <c r="M49" s="155" t="str">
        <f t="shared" si="46"/>
        <v>0</v>
      </c>
      <c r="N49" s="155" t="str">
        <f t="shared" si="46"/>
        <v>0</v>
      </c>
      <c r="O49" s="155" t="str">
        <f t="shared" si="46"/>
        <v>0</v>
      </c>
      <c r="P49" s="155" t="str">
        <f t="shared" si="46"/>
        <v>0</v>
      </c>
      <c r="Q49" s="155" t="str">
        <f t="shared" si="46"/>
        <v>0</v>
      </c>
      <c r="R49" s="155" t="str">
        <f t="shared" si="46"/>
        <v>0</v>
      </c>
      <c r="S49" s="157"/>
      <c r="T49" s="5"/>
      <c r="U49" s="5"/>
      <c r="V49" s="5"/>
      <c r="W49" s="5"/>
      <c r="X49" s="5"/>
      <c r="Y49" s="5"/>
      <c r="Z49" s="5"/>
      <c r="AA49" s="5"/>
      <c r="AB49" s="5"/>
      <c r="AC49" s="157"/>
      <c r="AD49" s="158"/>
      <c r="AE49" s="158"/>
      <c r="AF49" s="158"/>
      <c r="AG49" s="158"/>
      <c r="AH49" s="158"/>
      <c r="AI49" s="158"/>
      <c r="AJ49" s="158"/>
      <c r="AK49" s="158"/>
      <c r="AL49" s="158"/>
      <c r="AM49" s="159" t="str">
        <f t="shared" si="5"/>
        <v>0</v>
      </c>
      <c r="AN49" s="158"/>
      <c r="AO49" s="158"/>
      <c r="AP49" s="158"/>
      <c r="AQ49" s="158"/>
      <c r="AR49" s="158"/>
      <c r="AS49" s="160"/>
      <c r="AT49" s="160"/>
      <c r="AU49" s="160"/>
      <c r="AV49" s="160"/>
      <c r="AW49" s="160"/>
      <c r="AX49" s="160"/>
      <c r="AY49" s="160"/>
      <c r="AZ49" s="160"/>
    </row>
    <row r="50" ht="12.75" customHeight="1">
      <c r="A50" s="161" t="s">
        <v>258</v>
      </c>
      <c r="B50" s="66" t="s">
        <v>259</v>
      </c>
      <c r="C50" s="154" t="str">
        <f t="shared" si="2"/>
        <v>0</v>
      </c>
      <c r="D50" s="155"/>
      <c r="E50" s="155"/>
      <c r="F50" s="155"/>
      <c r="G50" s="155"/>
      <c r="H50" s="155"/>
      <c r="I50" s="156" t="str">
        <f t="shared" si="3"/>
        <v>0</v>
      </c>
      <c r="J50" s="155" t="str">
        <f t="shared" ref="J50:R50" si="47">T50+AD50+AR50</f>
        <v>0</v>
      </c>
      <c r="K50" s="155" t="str">
        <f t="shared" si="47"/>
        <v>0</v>
      </c>
      <c r="L50" s="155" t="str">
        <f t="shared" si="47"/>
        <v>0</v>
      </c>
      <c r="M50" s="155" t="str">
        <f t="shared" si="47"/>
        <v>0</v>
      </c>
      <c r="N50" s="155" t="str">
        <f t="shared" si="47"/>
        <v>0</v>
      </c>
      <c r="O50" s="155" t="str">
        <f t="shared" si="47"/>
        <v>0</v>
      </c>
      <c r="P50" s="155" t="str">
        <f t="shared" si="47"/>
        <v>0</v>
      </c>
      <c r="Q50" s="155" t="str">
        <f t="shared" si="47"/>
        <v>0</v>
      </c>
      <c r="R50" s="155" t="str">
        <f t="shared" si="47"/>
        <v>0</v>
      </c>
      <c r="S50" s="157"/>
      <c r="T50" s="5"/>
      <c r="U50" s="5"/>
      <c r="V50" s="5"/>
      <c r="W50" s="5"/>
      <c r="X50" s="5"/>
      <c r="Y50" s="5"/>
      <c r="Z50" s="5"/>
      <c r="AA50" s="5"/>
      <c r="AB50" s="5"/>
      <c r="AC50" s="157"/>
      <c r="AD50" s="158"/>
      <c r="AE50" s="158"/>
      <c r="AF50" s="158"/>
      <c r="AG50" s="158"/>
      <c r="AH50" s="158"/>
      <c r="AI50" s="158"/>
      <c r="AJ50" s="158"/>
      <c r="AK50" s="158"/>
      <c r="AL50" s="158"/>
      <c r="AM50" s="159" t="str">
        <f t="shared" si="5"/>
        <v>0</v>
      </c>
      <c r="AN50" s="158"/>
      <c r="AO50" s="158"/>
      <c r="AP50" s="158"/>
      <c r="AQ50" s="158"/>
      <c r="AR50" s="158"/>
      <c r="AS50" s="160"/>
      <c r="AT50" s="160"/>
      <c r="AU50" s="160"/>
      <c r="AV50" s="160"/>
      <c r="AW50" s="160"/>
      <c r="AX50" s="160"/>
      <c r="AY50" s="160"/>
      <c r="AZ50" s="160"/>
    </row>
    <row r="51" ht="12.75" customHeight="1">
      <c r="A51" s="161" t="s">
        <v>260</v>
      </c>
      <c r="B51" s="66" t="s">
        <v>261</v>
      </c>
      <c r="C51" s="154" t="str">
        <f t="shared" si="2"/>
        <v>0</v>
      </c>
      <c r="D51" s="155"/>
      <c r="E51" s="155"/>
      <c r="F51" s="155"/>
      <c r="G51" s="155"/>
      <c r="H51" s="155"/>
      <c r="I51" s="156" t="str">
        <f t="shared" si="3"/>
        <v>0</v>
      </c>
      <c r="J51" s="155" t="str">
        <f t="shared" ref="J51:R51" si="48">T51+AD51+AR51</f>
        <v>0</v>
      </c>
      <c r="K51" s="155" t="str">
        <f t="shared" si="48"/>
        <v>0</v>
      </c>
      <c r="L51" s="155" t="str">
        <f t="shared" si="48"/>
        <v>0</v>
      </c>
      <c r="M51" s="155" t="str">
        <f t="shared" si="48"/>
        <v>0</v>
      </c>
      <c r="N51" s="155" t="str">
        <f t="shared" si="48"/>
        <v>0</v>
      </c>
      <c r="O51" s="155" t="str">
        <f t="shared" si="48"/>
        <v>0</v>
      </c>
      <c r="P51" s="155" t="str">
        <f t="shared" si="48"/>
        <v>0</v>
      </c>
      <c r="Q51" s="155" t="str">
        <f t="shared" si="48"/>
        <v>0</v>
      </c>
      <c r="R51" s="155" t="str">
        <f t="shared" si="48"/>
        <v>0</v>
      </c>
      <c r="S51" s="157"/>
      <c r="T51" s="5"/>
      <c r="U51" s="5"/>
      <c r="V51" s="5"/>
      <c r="W51" s="5"/>
      <c r="X51" s="5"/>
      <c r="Y51" s="5"/>
      <c r="Z51" s="5"/>
      <c r="AA51" s="5"/>
      <c r="AB51" s="5"/>
      <c r="AC51" s="157"/>
      <c r="AD51" s="158"/>
      <c r="AE51" s="158"/>
      <c r="AF51" s="158"/>
      <c r="AG51" s="158"/>
      <c r="AH51" s="158"/>
      <c r="AI51" s="158"/>
      <c r="AJ51" s="158"/>
      <c r="AK51" s="158"/>
      <c r="AL51" s="158"/>
      <c r="AM51" s="159" t="str">
        <f t="shared" si="5"/>
        <v>0</v>
      </c>
      <c r="AN51" s="158"/>
      <c r="AO51" s="158"/>
      <c r="AP51" s="158"/>
      <c r="AQ51" s="158"/>
      <c r="AR51" s="158"/>
      <c r="AS51" s="160"/>
      <c r="AT51" s="160"/>
      <c r="AU51" s="160"/>
      <c r="AV51" s="160"/>
      <c r="AW51" s="160"/>
      <c r="AX51" s="160"/>
      <c r="AY51" s="160"/>
      <c r="AZ51" s="160"/>
    </row>
    <row r="52" ht="12.75" customHeight="1">
      <c r="A52" s="161" t="s">
        <v>262</v>
      </c>
      <c r="B52" s="66" t="s">
        <v>263</v>
      </c>
      <c r="C52" s="154" t="str">
        <f t="shared" si="2"/>
        <v>0</v>
      </c>
      <c r="D52" s="155"/>
      <c r="E52" s="155"/>
      <c r="F52" s="155"/>
      <c r="G52" s="155"/>
      <c r="H52" s="155"/>
      <c r="I52" s="156" t="str">
        <f t="shared" si="3"/>
        <v>0</v>
      </c>
      <c r="J52" s="155" t="str">
        <f t="shared" ref="J52:R52" si="49">T52+AD52+AR52</f>
        <v>0</v>
      </c>
      <c r="K52" s="155" t="str">
        <f t="shared" si="49"/>
        <v>0</v>
      </c>
      <c r="L52" s="155" t="str">
        <f t="shared" si="49"/>
        <v>0</v>
      </c>
      <c r="M52" s="155" t="str">
        <f t="shared" si="49"/>
        <v>0</v>
      </c>
      <c r="N52" s="155" t="str">
        <f t="shared" si="49"/>
        <v>0</v>
      </c>
      <c r="O52" s="155" t="str">
        <f t="shared" si="49"/>
        <v>0</v>
      </c>
      <c r="P52" s="155" t="str">
        <f t="shared" si="49"/>
        <v>0</v>
      </c>
      <c r="Q52" s="155" t="str">
        <f t="shared" si="49"/>
        <v>0</v>
      </c>
      <c r="R52" s="155" t="str">
        <f t="shared" si="49"/>
        <v>0</v>
      </c>
      <c r="S52" s="157"/>
      <c r="T52" s="5"/>
      <c r="U52" s="5"/>
      <c r="V52" s="5"/>
      <c r="W52" s="5"/>
      <c r="X52" s="5"/>
      <c r="Y52" s="5"/>
      <c r="Z52" s="5"/>
      <c r="AA52" s="5"/>
      <c r="AB52" s="5"/>
      <c r="AC52" s="157"/>
      <c r="AD52" s="158"/>
      <c r="AE52" s="158"/>
      <c r="AF52" s="158"/>
      <c r="AG52" s="158"/>
      <c r="AH52" s="158"/>
      <c r="AI52" s="158"/>
      <c r="AJ52" s="158"/>
      <c r="AK52" s="158"/>
      <c r="AL52" s="158"/>
      <c r="AM52" s="159" t="str">
        <f t="shared" si="5"/>
        <v>0</v>
      </c>
      <c r="AN52" s="158"/>
      <c r="AO52" s="158"/>
      <c r="AP52" s="158"/>
      <c r="AQ52" s="158"/>
      <c r="AR52" s="158"/>
      <c r="AS52" s="160"/>
      <c r="AT52" s="160"/>
      <c r="AU52" s="160"/>
      <c r="AV52" s="160"/>
      <c r="AW52" s="160"/>
      <c r="AX52" s="160"/>
      <c r="AY52" s="160"/>
      <c r="AZ52" s="160"/>
    </row>
    <row r="53" ht="12.75" customHeight="1">
      <c r="A53" s="161" t="s">
        <v>264</v>
      </c>
      <c r="B53" s="66" t="s">
        <v>265</v>
      </c>
      <c r="C53" s="154" t="str">
        <f t="shared" si="2"/>
        <v>0</v>
      </c>
      <c r="D53" s="155"/>
      <c r="E53" s="155"/>
      <c r="F53" s="155"/>
      <c r="G53" s="155"/>
      <c r="H53" s="155"/>
      <c r="I53" s="156" t="str">
        <f t="shared" si="3"/>
        <v>0</v>
      </c>
      <c r="J53" s="155" t="str">
        <f t="shared" ref="J53:R53" si="50">T53+AD53+AR53</f>
        <v>0</v>
      </c>
      <c r="K53" s="155" t="str">
        <f t="shared" si="50"/>
        <v>0</v>
      </c>
      <c r="L53" s="155" t="str">
        <f t="shared" si="50"/>
        <v>0</v>
      </c>
      <c r="M53" s="155" t="str">
        <f t="shared" si="50"/>
        <v>0</v>
      </c>
      <c r="N53" s="155" t="str">
        <f t="shared" si="50"/>
        <v>0</v>
      </c>
      <c r="O53" s="155" t="str">
        <f t="shared" si="50"/>
        <v>0</v>
      </c>
      <c r="P53" s="155" t="str">
        <f t="shared" si="50"/>
        <v>0</v>
      </c>
      <c r="Q53" s="155" t="str">
        <f t="shared" si="50"/>
        <v>0</v>
      </c>
      <c r="R53" s="155" t="str">
        <f t="shared" si="50"/>
        <v>0</v>
      </c>
      <c r="S53" s="157"/>
      <c r="T53" s="5"/>
      <c r="U53" s="5"/>
      <c r="V53" s="5"/>
      <c r="W53" s="5"/>
      <c r="X53" s="5"/>
      <c r="Y53" s="5"/>
      <c r="Z53" s="5"/>
      <c r="AA53" s="5"/>
      <c r="AB53" s="5"/>
      <c r="AC53" s="157"/>
      <c r="AD53" s="158"/>
      <c r="AE53" s="158"/>
      <c r="AF53" s="158"/>
      <c r="AG53" s="158"/>
      <c r="AH53" s="158"/>
      <c r="AI53" s="158"/>
      <c r="AJ53" s="158"/>
      <c r="AK53" s="158"/>
      <c r="AL53" s="158"/>
      <c r="AM53" s="159" t="str">
        <f t="shared" si="5"/>
        <v>0</v>
      </c>
      <c r="AN53" s="158"/>
      <c r="AO53" s="158"/>
      <c r="AP53" s="158"/>
      <c r="AQ53" s="158"/>
      <c r="AR53" s="158"/>
      <c r="AS53" s="160"/>
      <c r="AT53" s="160"/>
      <c r="AU53" s="160"/>
      <c r="AV53" s="160"/>
      <c r="AW53" s="160"/>
      <c r="AX53" s="160"/>
      <c r="AY53" s="160"/>
      <c r="AZ53" s="160"/>
    </row>
    <row r="54" ht="12.75" customHeight="1">
      <c r="A54" s="161" t="s">
        <v>266</v>
      </c>
      <c r="B54" s="66" t="s">
        <v>267</v>
      </c>
      <c r="C54" s="154" t="str">
        <f t="shared" si="2"/>
        <v>0</v>
      </c>
      <c r="D54" s="155"/>
      <c r="E54" s="155"/>
      <c r="F54" s="155"/>
      <c r="G54" s="155"/>
      <c r="H54" s="155"/>
      <c r="I54" s="156" t="str">
        <f t="shared" si="3"/>
        <v>0</v>
      </c>
      <c r="J54" s="155" t="str">
        <f t="shared" ref="J54:R54" si="51">T54+AD54+AR54</f>
        <v>0</v>
      </c>
      <c r="K54" s="155" t="str">
        <f t="shared" si="51"/>
        <v>0</v>
      </c>
      <c r="L54" s="155" t="str">
        <f t="shared" si="51"/>
        <v>0</v>
      </c>
      <c r="M54" s="155" t="str">
        <f t="shared" si="51"/>
        <v>0</v>
      </c>
      <c r="N54" s="155" t="str">
        <f t="shared" si="51"/>
        <v>0</v>
      </c>
      <c r="O54" s="155" t="str">
        <f t="shared" si="51"/>
        <v>0</v>
      </c>
      <c r="P54" s="155" t="str">
        <f t="shared" si="51"/>
        <v>0</v>
      </c>
      <c r="Q54" s="155" t="str">
        <f t="shared" si="51"/>
        <v>0</v>
      </c>
      <c r="R54" s="155" t="str">
        <f t="shared" si="51"/>
        <v>0</v>
      </c>
      <c r="S54" s="157"/>
      <c r="T54" s="5"/>
      <c r="U54" s="5"/>
      <c r="V54" s="5"/>
      <c r="W54" s="5"/>
      <c r="X54" s="5"/>
      <c r="Y54" s="5"/>
      <c r="Z54" s="5"/>
      <c r="AA54" s="5"/>
      <c r="AB54" s="5"/>
      <c r="AC54" s="157"/>
      <c r="AD54" s="158"/>
      <c r="AE54" s="158"/>
      <c r="AF54" s="158"/>
      <c r="AG54" s="158"/>
      <c r="AH54" s="158"/>
      <c r="AI54" s="158"/>
      <c r="AJ54" s="158"/>
      <c r="AK54" s="158"/>
      <c r="AL54" s="158"/>
      <c r="AM54" s="159" t="str">
        <f t="shared" si="5"/>
        <v>0</v>
      </c>
      <c r="AN54" s="158"/>
      <c r="AO54" s="158"/>
      <c r="AP54" s="158"/>
      <c r="AQ54" s="158"/>
      <c r="AR54" s="158"/>
      <c r="AS54" s="160"/>
      <c r="AT54" s="160"/>
      <c r="AU54" s="160"/>
      <c r="AV54" s="160"/>
      <c r="AW54" s="160"/>
      <c r="AX54" s="160"/>
      <c r="AY54" s="160"/>
      <c r="AZ54" s="160"/>
    </row>
    <row r="55" ht="12.75" customHeight="1">
      <c r="A55" s="161" t="s">
        <v>268</v>
      </c>
      <c r="B55" s="66" t="s">
        <v>269</v>
      </c>
      <c r="C55" s="154" t="str">
        <f t="shared" si="2"/>
        <v>0</v>
      </c>
      <c r="D55" s="155"/>
      <c r="E55" s="155"/>
      <c r="F55" s="155"/>
      <c r="G55" s="155"/>
      <c r="H55" s="155"/>
      <c r="I55" s="156" t="str">
        <f t="shared" si="3"/>
        <v>0</v>
      </c>
      <c r="J55" s="155" t="str">
        <f t="shared" ref="J55:R55" si="52">T55+AD55+AR55</f>
        <v>0</v>
      </c>
      <c r="K55" s="155" t="str">
        <f t="shared" si="52"/>
        <v>0</v>
      </c>
      <c r="L55" s="155" t="str">
        <f t="shared" si="52"/>
        <v>0</v>
      </c>
      <c r="M55" s="155" t="str">
        <f t="shared" si="52"/>
        <v>0</v>
      </c>
      <c r="N55" s="155" t="str">
        <f t="shared" si="52"/>
        <v>0</v>
      </c>
      <c r="O55" s="155" t="str">
        <f t="shared" si="52"/>
        <v>0</v>
      </c>
      <c r="P55" s="155" t="str">
        <f t="shared" si="52"/>
        <v>0</v>
      </c>
      <c r="Q55" s="155" t="str">
        <f t="shared" si="52"/>
        <v>0</v>
      </c>
      <c r="R55" s="155" t="str">
        <f t="shared" si="52"/>
        <v>0</v>
      </c>
      <c r="S55" s="157"/>
      <c r="T55" s="5"/>
      <c r="U55" s="5"/>
      <c r="V55" s="5"/>
      <c r="W55" s="5"/>
      <c r="X55" s="5"/>
      <c r="Y55" s="5"/>
      <c r="Z55" s="5"/>
      <c r="AA55" s="5"/>
      <c r="AB55" s="5"/>
      <c r="AC55" s="157"/>
      <c r="AD55" s="158"/>
      <c r="AE55" s="158"/>
      <c r="AF55" s="158"/>
      <c r="AG55" s="158"/>
      <c r="AH55" s="158"/>
      <c r="AI55" s="158"/>
      <c r="AJ55" s="158"/>
      <c r="AK55" s="158"/>
      <c r="AL55" s="158"/>
      <c r="AM55" s="159" t="str">
        <f t="shared" si="5"/>
        <v>0</v>
      </c>
      <c r="AN55" s="158"/>
      <c r="AO55" s="158"/>
      <c r="AP55" s="158"/>
      <c r="AQ55" s="158"/>
      <c r="AR55" s="158"/>
      <c r="AS55" s="160"/>
      <c r="AT55" s="160"/>
      <c r="AU55" s="160"/>
      <c r="AV55" s="160"/>
      <c r="AW55" s="160"/>
      <c r="AX55" s="160"/>
      <c r="AY55" s="160"/>
      <c r="AZ55" s="160"/>
    </row>
    <row r="56" ht="12.75" customHeight="1">
      <c r="A56" s="161" t="s">
        <v>270</v>
      </c>
      <c r="B56" s="66" t="s">
        <v>271</v>
      </c>
      <c r="C56" s="154" t="str">
        <f t="shared" si="2"/>
        <v>0</v>
      </c>
      <c r="D56" s="155"/>
      <c r="E56" s="155"/>
      <c r="F56" s="155"/>
      <c r="G56" s="155"/>
      <c r="H56" s="155"/>
      <c r="I56" s="156" t="str">
        <f t="shared" si="3"/>
        <v>0</v>
      </c>
      <c r="J56" s="155" t="str">
        <f t="shared" ref="J56:R56" si="53">T56+AD56+AR56</f>
        <v>0</v>
      </c>
      <c r="K56" s="155" t="str">
        <f t="shared" si="53"/>
        <v>0</v>
      </c>
      <c r="L56" s="155" t="str">
        <f t="shared" si="53"/>
        <v>0</v>
      </c>
      <c r="M56" s="155" t="str">
        <f t="shared" si="53"/>
        <v>0</v>
      </c>
      <c r="N56" s="155" t="str">
        <f t="shared" si="53"/>
        <v>0</v>
      </c>
      <c r="O56" s="155" t="str">
        <f t="shared" si="53"/>
        <v>0</v>
      </c>
      <c r="P56" s="155" t="str">
        <f t="shared" si="53"/>
        <v>0</v>
      </c>
      <c r="Q56" s="155" t="str">
        <f t="shared" si="53"/>
        <v>0</v>
      </c>
      <c r="R56" s="155" t="str">
        <f t="shared" si="53"/>
        <v>0</v>
      </c>
      <c r="S56" s="157"/>
      <c r="T56" s="5"/>
      <c r="U56" s="5"/>
      <c r="V56" s="5"/>
      <c r="W56" s="5"/>
      <c r="X56" s="5"/>
      <c r="Y56" s="5"/>
      <c r="Z56" s="5"/>
      <c r="AA56" s="5"/>
      <c r="AB56" s="5"/>
      <c r="AC56" s="157"/>
      <c r="AD56" s="158"/>
      <c r="AE56" s="158"/>
      <c r="AF56" s="158"/>
      <c r="AG56" s="158"/>
      <c r="AH56" s="158"/>
      <c r="AI56" s="158"/>
      <c r="AJ56" s="158"/>
      <c r="AK56" s="158"/>
      <c r="AL56" s="158"/>
      <c r="AM56" s="159" t="str">
        <f t="shared" si="5"/>
        <v>0</v>
      </c>
      <c r="AN56" s="158"/>
      <c r="AO56" s="158"/>
      <c r="AP56" s="158"/>
      <c r="AQ56" s="158"/>
      <c r="AR56" s="158"/>
      <c r="AS56" s="160"/>
      <c r="AT56" s="160"/>
      <c r="AU56" s="160"/>
      <c r="AV56" s="160"/>
      <c r="AW56" s="160"/>
      <c r="AX56" s="160"/>
      <c r="AY56" s="160"/>
      <c r="AZ56" s="160"/>
    </row>
    <row r="57" ht="12.75" customHeight="1">
      <c r="A57" s="161" t="s">
        <v>272</v>
      </c>
      <c r="B57" s="66" t="s">
        <v>273</v>
      </c>
      <c r="C57" s="154" t="str">
        <f t="shared" si="2"/>
        <v>0</v>
      </c>
      <c r="D57" s="155"/>
      <c r="E57" s="155"/>
      <c r="F57" s="155"/>
      <c r="G57" s="155"/>
      <c r="H57" s="155"/>
      <c r="I57" s="156" t="str">
        <f t="shared" si="3"/>
        <v>0</v>
      </c>
      <c r="J57" s="155" t="str">
        <f t="shared" ref="J57:R57" si="54">T57+AD57+AR57</f>
        <v>0</v>
      </c>
      <c r="K57" s="155" t="str">
        <f t="shared" si="54"/>
        <v>0</v>
      </c>
      <c r="L57" s="155" t="str">
        <f t="shared" si="54"/>
        <v>0</v>
      </c>
      <c r="M57" s="155" t="str">
        <f t="shared" si="54"/>
        <v>0</v>
      </c>
      <c r="N57" s="155" t="str">
        <f t="shared" si="54"/>
        <v>0</v>
      </c>
      <c r="O57" s="155" t="str">
        <f t="shared" si="54"/>
        <v>0</v>
      </c>
      <c r="P57" s="155" t="str">
        <f t="shared" si="54"/>
        <v>0</v>
      </c>
      <c r="Q57" s="155" t="str">
        <f t="shared" si="54"/>
        <v>0</v>
      </c>
      <c r="R57" s="155" t="str">
        <f t="shared" si="54"/>
        <v>0</v>
      </c>
      <c r="S57" s="157"/>
      <c r="T57" s="5"/>
      <c r="U57" s="5"/>
      <c r="V57" s="5"/>
      <c r="W57" s="5"/>
      <c r="X57" s="5"/>
      <c r="Y57" s="5"/>
      <c r="Z57" s="5"/>
      <c r="AA57" s="5"/>
      <c r="AB57" s="5"/>
      <c r="AC57" s="157"/>
      <c r="AD57" s="158"/>
      <c r="AE57" s="158"/>
      <c r="AF57" s="158"/>
      <c r="AG57" s="158"/>
      <c r="AH57" s="158"/>
      <c r="AI57" s="158"/>
      <c r="AJ57" s="158"/>
      <c r="AK57" s="158"/>
      <c r="AL57" s="158"/>
      <c r="AM57" s="159" t="str">
        <f t="shared" si="5"/>
        <v>0</v>
      </c>
      <c r="AN57" s="158"/>
      <c r="AO57" s="158"/>
      <c r="AP57" s="158"/>
      <c r="AQ57" s="158"/>
      <c r="AR57" s="158"/>
      <c r="AS57" s="160"/>
      <c r="AT57" s="160"/>
      <c r="AU57" s="160"/>
      <c r="AV57" s="160"/>
      <c r="AW57" s="160"/>
      <c r="AX57" s="160"/>
      <c r="AY57" s="160"/>
      <c r="AZ57" s="160"/>
    </row>
    <row r="58" ht="12.75" customHeight="1">
      <c r="A58" s="161" t="s">
        <v>274</v>
      </c>
      <c r="B58" s="162" t="s">
        <v>275</v>
      </c>
      <c r="C58" s="154" t="str">
        <f t="shared" si="2"/>
        <v>0</v>
      </c>
      <c r="D58" s="155"/>
      <c r="E58" s="155"/>
      <c r="F58" s="155"/>
      <c r="G58" s="155"/>
      <c r="H58" s="155"/>
      <c r="I58" s="156" t="str">
        <f t="shared" si="3"/>
        <v>0</v>
      </c>
      <c r="J58" s="155" t="str">
        <f t="shared" ref="J58:R58" si="55">T58+AD58+AR58</f>
        <v>0</v>
      </c>
      <c r="K58" s="155" t="str">
        <f t="shared" si="55"/>
        <v>0</v>
      </c>
      <c r="L58" s="155" t="str">
        <f t="shared" si="55"/>
        <v>0</v>
      </c>
      <c r="M58" s="155" t="str">
        <f t="shared" si="55"/>
        <v>0</v>
      </c>
      <c r="N58" s="155" t="str">
        <f t="shared" si="55"/>
        <v>0</v>
      </c>
      <c r="O58" s="155" t="str">
        <f t="shared" si="55"/>
        <v>0</v>
      </c>
      <c r="P58" s="155" t="str">
        <f t="shared" si="55"/>
        <v>0</v>
      </c>
      <c r="Q58" s="155" t="str">
        <f t="shared" si="55"/>
        <v>0</v>
      </c>
      <c r="R58" s="155" t="str">
        <f t="shared" si="55"/>
        <v>0</v>
      </c>
      <c r="S58" s="157"/>
      <c r="T58" s="5"/>
      <c r="U58" s="5"/>
      <c r="V58" s="5"/>
      <c r="W58" s="5"/>
      <c r="X58" s="5"/>
      <c r="Y58" s="5"/>
      <c r="Z58" s="5"/>
      <c r="AA58" s="5"/>
      <c r="AB58" s="5"/>
      <c r="AC58" s="157"/>
      <c r="AD58" s="158"/>
      <c r="AE58" s="158"/>
      <c r="AF58" s="158"/>
      <c r="AG58" s="158"/>
      <c r="AH58" s="158"/>
      <c r="AI58" s="158"/>
      <c r="AJ58" s="158"/>
      <c r="AK58" s="158"/>
      <c r="AL58" s="158"/>
      <c r="AM58" s="159" t="str">
        <f t="shared" si="5"/>
        <v>0</v>
      </c>
      <c r="AN58" s="158"/>
      <c r="AO58" s="158"/>
      <c r="AP58" s="158"/>
      <c r="AQ58" s="158"/>
      <c r="AR58" s="158"/>
      <c r="AS58" s="160"/>
      <c r="AT58" s="160"/>
      <c r="AU58" s="160"/>
      <c r="AV58" s="160"/>
      <c r="AW58" s="160"/>
      <c r="AX58" s="160"/>
      <c r="AY58" s="160"/>
      <c r="AZ58" s="160"/>
    </row>
    <row r="59" ht="12.75" customHeight="1">
      <c r="A59" s="163" t="s">
        <v>276</v>
      </c>
      <c r="B59" s="66" t="s">
        <v>277</v>
      </c>
      <c r="C59" s="154" t="str">
        <f t="shared" si="2"/>
        <v>0</v>
      </c>
      <c r="D59" s="155"/>
      <c r="E59" s="155"/>
      <c r="F59" s="155"/>
      <c r="G59" s="155"/>
      <c r="H59" s="155"/>
      <c r="I59" s="156" t="str">
        <f t="shared" si="3"/>
        <v>0</v>
      </c>
      <c r="J59" s="155" t="str">
        <f t="shared" ref="J59:R59" si="56">T59+AD59+AR59</f>
        <v>0</v>
      </c>
      <c r="K59" s="155" t="str">
        <f t="shared" si="56"/>
        <v>0</v>
      </c>
      <c r="L59" s="155" t="str">
        <f t="shared" si="56"/>
        <v>0</v>
      </c>
      <c r="M59" s="155" t="str">
        <f t="shared" si="56"/>
        <v>0</v>
      </c>
      <c r="N59" s="155" t="str">
        <f t="shared" si="56"/>
        <v>0</v>
      </c>
      <c r="O59" s="155" t="str">
        <f t="shared" si="56"/>
        <v>0</v>
      </c>
      <c r="P59" s="155" t="str">
        <f t="shared" si="56"/>
        <v>0</v>
      </c>
      <c r="Q59" s="155" t="str">
        <f t="shared" si="56"/>
        <v>0</v>
      </c>
      <c r="R59" s="155" t="str">
        <f t="shared" si="56"/>
        <v>0</v>
      </c>
      <c r="S59" s="157"/>
      <c r="T59" s="5"/>
      <c r="U59" s="5"/>
      <c r="V59" s="5"/>
      <c r="W59" s="5"/>
      <c r="X59" s="5"/>
      <c r="Y59" s="5"/>
      <c r="Z59" s="5"/>
      <c r="AA59" s="5"/>
      <c r="AB59" s="5"/>
      <c r="AC59" s="157"/>
      <c r="AD59" s="158"/>
      <c r="AE59" s="158"/>
      <c r="AF59" s="158"/>
      <c r="AG59" s="158"/>
      <c r="AH59" s="158"/>
      <c r="AI59" s="158"/>
      <c r="AJ59" s="158"/>
      <c r="AK59" s="158"/>
      <c r="AL59" s="158"/>
      <c r="AM59" s="159" t="str">
        <f t="shared" si="5"/>
        <v>0</v>
      </c>
      <c r="AN59" s="158"/>
      <c r="AO59" s="158"/>
      <c r="AP59" s="158"/>
      <c r="AQ59" s="158"/>
      <c r="AR59" s="158"/>
      <c r="AS59" s="160"/>
      <c r="AT59" s="160"/>
      <c r="AU59" s="160"/>
      <c r="AV59" s="160"/>
      <c r="AW59" s="160"/>
      <c r="AX59" s="160"/>
      <c r="AY59" s="160"/>
      <c r="AZ59" s="160"/>
    </row>
    <row r="60" ht="12.75" customHeight="1">
      <c r="A60" s="161" t="s">
        <v>278</v>
      </c>
      <c r="B60" s="162" t="s">
        <v>279</v>
      </c>
      <c r="C60" s="154" t="str">
        <f t="shared" si="2"/>
        <v>0</v>
      </c>
      <c r="D60" s="155"/>
      <c r="E60" s="155"/>
      <c r="F60" s="155"/>
      <c r="G60" s="155"/>
      <c r="H60" s="155"/>
      <c r="I60" s="156" t="str">
        <f t="shared" si="3"/>
        <v>0</v>
      </c>
      <c r="J60" s="155" t="str">
        <f t="shared" ref="J60:R60" si="57">T60+AD60+AR60</f>
        <v>0</v>
      </c>
      <c r="K60" s="155" t="str">
        <f t="shared" si="57"/>
        <v>0</v>
      </c>
      <c r="L60" s="155" t="str">
        <f t="shared" si="57"/>
        <v>0</v>
      </c>
      <c r="M60" s="155" t="str">
        <f t="shared" si="57"/>
        <v>0</v>
      </c>
      <c r="N60" s="155" t="str">
        <f t="shared" si="57"/>
        <v>0</v>
      </c>
      <c r="O60" s="155" t="str">
        <f t="shared" si="57"/>
        <v>0</v>
      </c>
      <c r="P60" s="155" t="str">
        <f t="shared" si="57"/>
        <v>0</v>
      </c>
      <c r="Q60" s="155" t="str">
        <f t="shared" si="57"/>
        <v>0</v>
      </c>
      <c r="R60" s="155" t="str">
        <f t="shared" si="57"/>
        <v>0</v>
      </c>
      <c r="S60" s="157"/>
      <c r="T60" s="5"/>
      <c r="U60" s="5"/>
      <c r="V60" s="5"/>
      <c r="W60" s="5"/>
      <c r="X60" s="5"/>
      <c r="Y60" s="5"/>
      <c r="Z60" s="5"/>
      <c r="AA60" s="5"/>
      <c r="AB60" s="5"/>
      <c r="AC60" s="157"/>
      <c r="AD60" s="158"/>
      <c r="AE60" s="158"/>
      <c r="AF60" s="158"/>
      <c r="AG60" s="158"/>
      <c r="AH60" s="158"/>
      <c r="AI60" s="158"/>
      <c r="AJ60" s="158"/>
      <c r="AK60" s="158"/>
      <c r="AL60" s="158"/>
      <c r="AM60" s="159" t="str">
        <f t="shared" si="5"/>
        <v>0</v>
      </c>
      <c r="AN60" s="158"/>
      <c r="AO60" s="158"/>
      <c r="AP60" s="158"/>
      <c r="AQ60" s="158"/>
      <c r="AR60" s="158"/>
      <c r="AS60" s="160"/>
      <c r="AT60" s="160"/>
      <c r="AU60" s="160"/>
      <c r="AV60" s="160"/>
      <c r="AW60" s="160"/>
      <c r="AX60" s="160"/>
      <c r="AY60" s="160"/>
      <c r="AZ60" s="160"/>
    </row>
    <row r="61" ht="13.5" customHeight="1">
      <c r="A61" s="161" t="s">
        <v>280</v>
      </c>
      <c r="B61" s="66" t="s">
        <v>281</v>
      </c>
      <c r="C61" s="154" t="str">
        <f t="shared" si="2"/>
        <v>0</v>
      </c>
      <c r="D61" s="155"/>
      <c r="E61" s="155"/>
      <c r="F61" s="155"/>
      <c r="G61" s="155"/>
      <c r="H61" s="155"/>
      <c r="I61" s="156" t="str">
        <f t="shared" si="3"/>
        <v>0</v>
      </c>
      <c r="J61" s="155" t="str">
        <f t="shared" ref="J61:R61" si="58">T61+AD61+AR61</f>
        <v>0</v>
      </c>
      <c r="K61" s="155" t="str">
        <f t="shared" si="58"/>
        <v>0</v>
      </c>
      <c r="L61" s="155" t="str">
        <f t="shared" si="58"/>
        <v>0</v>
      </c>
      <c r="M61" s="155" t="str">
        <f t="shared" si="58"/>
        <v>0</v>
      </c>
      <c r="N61" s="155" t="str">
        <f t="shared" si="58"/>
        <v>0</v>
      </c>
      <c r="O61" s="155" t="str">
        <f t="shared" si="58"/>
        <v>0</v>
      </c>
      <c r="P61" s="155" t="str">
        <f t="shared" si="58"/>
        <v>0</v>
      </c>
      <c r="Q61" s="155" t="str">
        <f t="shared" si="58"/>
        <v>0</v>
      </c>
      <c r="R61" s="155" t="str">
        <f t="shared" si="58"/>
        <v>0</v>
      </c>
      <c r="S61" s="157"/>
      <c r="T61" s="155"/>
      <c r="U61" s="155"/>
      <c r="V61" s="155"/>
      <c r="W61" s="5"/>
      <c r="X61" s="5"/>
      <c r="Y61" s="5"/>
      <c r="Z61" s="5"/>
      <c r="AA61" s="5"/>
      <c r="AB61" s="5"/>
      <c r="AC61" s="157"/>
      <c r="AD61" s="158"/>
      <c r="AE61" s="158"/>
      <c r="AF61" s="158"/>
      <c r="AG61" s="158"/>
      <c r="AH61" s="158"/>
      <c r="AI61" s="158"/>
      <c r="AJ61" s="158"/>
      <c r="AK61" s="158"/>
      <c r="AL61" s="158"/>
      <c r="AM61" s="159" t="str">
        <f t="shared" si="5"/>
        <v>0</v>
      </c>
      <c r="AN61" s="158"/>
      <c r="AO61" s="158"/>
      <c r="AP61" s="158"/>
      <c r="AQ61" s="158"/>
      <c r="AR61" s="158"/>
      <c r="AS61" s="160"/>
      <c r="AT61" s="160"/>
      <c r="AU61" s="160"/>
      <c r="AV61" s="160"/>
      <c r="AW61" s="160"/>
      <c r="AX61" s="160"/>
      <c r="AY61" s="160"/>
      <c r="AZ61" s="160"/>
    </row>
    <row r="62" ht="12.75" customHeight="1">
      <c r="A62" s="161" t="s">
        <v>282</v>
      </c>
      <c r="B62" s="66" t="s">
        <v>283</v>
      </c>
      <c r="C62" s="154" t="str">
        <f t="shared" si="2"/>
        <v>0</v>
      </c>
      <c r="D62" s="155"/>
      <c r="E62" s="155"/>
      <c r="F62" s="155"/>
      <c r="G62" s="155"/>
      <c r="H62" s="155"/>
      <c r="I62" s="156" t="str">
        <f t="shared" si="3"/>
        <v>0</v>
      </c>
      <c r="J62" s="155" t="str">
        <f t="shared" ref="J62:R62" si="59">T62+AD62+AR62</f>
        <v>0</v>
      </c>
      <c r="K62" s="155" t="str">
        <f t="shared" si="59"/>
        <v>0</v>
      </c>
      <c r="L62" s="155" t="str">
        <f t="shared" si="59"/>
        <v>0</v>
      </c>
      <c r="M62" s="155" t="str">
        <f t="shared" si="59"/>
        <v>0</v>
      </c>
      <c r="N62" s="155" t="str">
        <f t="shared" si="59"/>
        <v>0</v>
      </c>
      <c r="O62" s="155" t="str">
        <f t="shared" si="59"/>
        <v>0</v>
      </c>
      <c r="P62" s="155" t="str">
        <f t="shared" si="59"/>
        <v>0</v>
      </c>
      <c r="Q62" s="155" t="str">
        <f t="shared" si="59"/>
        <v>0</v>
      </c>
      <c r="R62" s="155" t="str">
        <f t="shared" si="59"/>
        <v>0</v>
      </c>
      <c r="S62" s="157"/>
      <c r="T62" s="5"/>
      <c r="U62" s="5"/>
      <c r="V62" s="5"/>
      <c r="W62" s="5"/>
      <c r="X62" s="5"/>
      <c r="Y62" s="5"/>
      <c r="Z62" s="5"/>
      <c r="AA62" s="5"/>
      <c r="AB62" s="5"/>
      <c r="AC62" s="157"/>
      <c r="AD62" s="158"/>
      <c r="AE62" s="158"/>
      <c r="AF62" s="158"/>
      <c r="AG62" s="158"/>
      <c r="AH62" s="158"/>
      <c r="AI62" s="158"/>
      <c r="AJ62" s="158"/>
      <c r="AK62" s="158"/>
      <c r="AL62" s="158"/>
      <c r="AM62" s="159" t="str">
        <f t="shared" si="5"/>
        <v>0</v>
      </c>
      <c r="AN62" s="158"/>
      <c r="AO62" s="158"/>
      <c r="AP62" s="158"/>
      <c r="AQ62" s="158"/>
      <c r="AR62" s="158"/>
      <c r="AS62" s="160"/>
      <c r="AT62" s="160"/>
      <c r="AU62" s="160"/>
      <c r="AV62" s="160"/>
      <c r="AW62" s="160"/>
      <c r="AX62" s="160"/>
      <c r="AY62" s="160"/>
      <c r="AZ62" s="160"/>
    </row>
    <row r="63" ht="12.75" customHeight="1">
      <c r="A63" s="161" t="s">
        <v>284</v>
      </c>
      <c r="B63" s="66" t="s">
        <v>285</v>
      </c>
      <c r="C63" s="154" t="str">
        <f t="shared" si="2"/>
        <v>0</v>
      </c>
      <c r="D63" s="155"/>
      <c r="E63" s="155"/>
      <c r="F63" s="155"/>
      <c r="G63" s="155"/>
      <c r="H63" s="155"/>
      <c r="I63" s="156" t="str">
        <f t="shared" si="3"/>
        <v>0</v>
      </c>
      <c r="J63" s="155" t="str">
        <f t="shared" ref="J63:R63" si="60">T63+AD63+AR63</f>
        <v>0</v>
      </c>
      <c r="K63" s="155" t="str">
        <f t="shared" si="60"/>
        <v>0</v>
      </c>
      <c r="L63" s="155" t="str">
        <f t="shared" si="60"/>
        <v>0</v>
      </c>
      <c r="M63" s="155" t="str">
        <f t="shared" si="60"/>
        <v>0</v>
      </c>
      <c r="N63" s="155" t="str">
        <f t="shared" si="60"/>
        <v>0</v>
      </c>
      <c r="O63" s="155" t="str">
        <f t="shared" si="60"/>
        <v>0</v>
      </c>
      <c r="P63" s="155" t="str">
        <f t="shared" si="60"/>
        <v>0</v>
      </c>
      <c r="Q63" s="155" t="str">
        <f t="shared" si="60"/>
        <v>0</v>
      </c>
      <c r="R63" s="155" t="str">
        <f t="shared" si="60"/>
        <v>0</v>
      </c>
      <c r="S63" s="157"/>
      <c r="T63" s="5"/>
      <c r="U63" s="5"/>
      <c r="V63" s="5"/>
      <c r="W63" s="5"/>
      <c r="X63" s="5"/>
      <c r="Y63" s="5"/>
      <c r="Z63" s="5"/>
      <c r="AA63" s="5"/>
      <c r="AB63" s="5"/>
      <c r="AC63" s="157"/>
      <c r="AD63" s="158"/>
      <c r="AE63" s="158"/>
      <c r="AF63" s="158"/>
      <c r="AG63" s="158"/>
      <c r="AH63" s="158"/>
      <c r="AI63" s="158"/>
      <c r="AJ63" s="158"/>
      <c r="AK63" s="158"/>
      <c r="AL63" s="158"/>
      <c r="AM63" s="159" t="str">
        <f t="shared" si="5"/>
        <v>0</v>
      </c>
      <c r="AN63" s="158"/>
      <c r="AO63" s="158"/>
      <c r="AP63" s="158"/>
      <c r="AQ63" s="158"/>
      <c r="AR63" s="158"/>
      <c r="AS63" s="160"/>
      <c r="AT63" s="160"/>
      <c r="AU63" s="160"/>
      <c r="AV63" s="160"/>
      <c r="AW63" s="160"/>
      <c r="AX63" s="160"/>
      <c r="AY63" s="160"/>
      <c r="AZ63" s="160"/>
    </row>
    <row r="64" ht="12.75" customHeight="1">
      <c r="A64" s="161" t="s">
        <v>286</v>
      </c>
      <c r="B64" s="66" t="s">
        <v>287</v>
      </c>
      <c r="C64" s="154" t="str">
        <f t="shared" si="2"/>
        <v>0</v>
      </c>
      <c r="D64" s="155"/>
      <c r="E64" s="155"/>
      <c r="F64" s="155"/>
      <c r="G64" s="155"/>
      <c r="H64" s="155"/>
      <c r="I64" s="156" t="str">
        <f t="shared" si="3"/>
        <v>0</v>
      </c>
      <c r="J64" s="155" t="str">
        <f t="shared" ref="J64:R64" si="61">T64+AD64+AR64</f>
        <v>0</v>
      </c>
      <c r="K64" s="155" t="str">
        <f t="shared" si="61"/>
        <v>0</v>
      </c>
      <c r="L64" s="155" t="str">
        <f t="shared" si="61"/>
        <v>0</v>
      </c>
      <c r="M64" s="155" t="str">
        <f t="shared" si="61"/>
        <v>0</v>
      </c>
      <c r="N64" s="155" t="str">
        <f t="shared" si="61"/>
        <v>0</v>
      </c>
      <c r="O64" s="155" t="str">
        <f t="shared" si="61"/>
        <v>0</v>
      </c>
      <c r="P64" s="155" t="str">
        <f t="shared" si="61"/>
        <v>0</v>
      </c>
      <c r="Q64" s="155" t="str">
        <f t="shared" si="61"/>
        <v>0</v>
      </c>
      <c r="R64" s="155" t="str">
        <f t="shared" si="61"/>
        <v>0</v>
      </c>
      <c r="S64" s="157"/>
      <c r="T64" s="5"/>
      <c r="U64" s="5"/>
      <c r="V64" s="5"/>
      <c r="W64" s="5"/>
      <c r="X64" s="5"/>
      <c r="Y64" s="5"/>
      <c r="Z64" s="5"/>
      <c r="AA64" s="5"/>
      <c r="AB64" s="5"/>
      <c r="AC64" s="157"/>
      <c r="AD64" s="158"/>
      <c r="AE64" s="158"/>
      <c r="AF64" s="158"/>
      <c r="AG64" s="158"/>
      <c r="AH64" s="158"/>
      <c r="AI64" s="158"/>
      <c r="AJ64" s="158"/>
      <c r="AK64" s="158"/>
      <c r="AL64" s="158"/>
      <c r="AM64" s="159" t="str">
        <f t="shared" si="5"/>
        <v>0</v>
      </c>
      <c r="AN64" s="158"/>
      <c r="AO64" s="158"/>
      <c r="AP64" s="158"/>
      <c r="AQ64" s="158"/>
      <c r="AR64" s="158"/>
      <c r="AS64" s="160"/>
      <c r="AT64" s="160"/>
      <c r="AU64" s="160"/>
      <c r="AV64" s="160"/>
      <c r="AW64" s="160"/>
      <c r="AX64" s="160"/>
      <c r="AY64" s="160"/>
      <c r="AZ64" s="160"/>
    </row>
    <row r="65" ht="12.75" customHeight="1">
      <c r="A65" s="161" t="s">
        <v>288</v>
      </c>
      <c r="B65" s="66" t="s">
        <v>289</v>
      </c>
      <c r="C65" s="154" t="str">
        <f t="shared" si="2"/>
        <v>0</v>
      </c>
      <c r="D65" s="155"/>
      <c r="E65" s="155"/>
      <c r="F65" s="155"/>
      <c r="G65" s="155"/>
      <c r="H65" s="155"/>
      <c r="I65" s="156" t="str">
        <f t="shared" si="3"/>
        <v>0</v>
      </c>
      <c r="J65" s="155" t="str">
        <f t="shared" ref="J65:R65" si="62">T65+AD65+AR65</f>
        <v>0</v>
      </c>
      <c r="K65" s="155" t="str">
        <f t="shared" si="62"/>
        <v>0</v>
      </c>
      <c r="L65" s="155" t="str">
        <f t="shared" si="62"/>
        <v>0</v>
      </c>
      <c r="M65" s="155" t="str">
        <f t="shared" si="62"/>
        <v>0</v>
      </c>
      <c r="N65" s="155" t="str">
        <f t="shared" si="62"/>
        <v>0</v>
      </c>
      <c r="O65" s="155" t="str">
        <f t="shared" si="62"/>
        <v>0</v>
      </c>
      <c r="P65" s="155" t="str">
        <f t="shared" si="62"/>
        <v>0</v>
      </c>
      <c r="Q65" s="155" t="str">
        <f t="shared" si="62"/>
        <v>0</v>
      </c>
      <c r="R65" s="155" t="str">
        <f t="shared" si="62"/>
        <v>0</v>
      </c>
      <c r="S65" s="157"/>
      <c r="T65" s="5"/>
      <c r="U65" s="5"/>
      <c r="V65" s="5"/>
      <c r="W65" s="5"/>
      <c r="X65" s="5"/>
      <c r="Y65" s="5"/>
      <c r="Z65" s="5"/>
      <c r="AA65" s="5"/>
      <c r="AB65" s="5"/>
      <c r="AC65" s="157"/>
      <c r="AD65" s="158"/>
      <c r="AE65" s="158"/>
      <c r="AF65" s="158"/>
      <c r="AG65" s="158"/>
      <c r="AH65" s="158"/>
      <c r="AI65" s="158"/>
      <c r="AJ65" s="158"/>
      <c r="AK65" s="158"/>
      <c r="AL65" s="158"/>
      <c r="AM65" s="159" t="str">
        <f t="shared" si="5"/>
        <v>0</v>
      </c>
      <c r="AN65" s="158"/>
      <c r="AO65" s="158"/>
      <c r="AP65" s="158"/>
      <c r="AQ65" s="158"/>
      <c r="AR65" s="158"/>
      <c r="AS65" s="160"/>
      <c r="AT65" s="160"/>
      <c r="AU65" s="160"/>
      <c r="AV65" s="160"/>
      <c r="AW65" s="160"/>
      <c r="AX65" s="160"/>
      <c r="AY65" s="160"/>
      <c r="AZ65" s="160"/>
    </row>
    <row r="66" ht="12.75" customHeight="1">
      <c r="A66" s="161" t="s">
        <v>290</v>
      </c>
      <c r="B66" s="66" t="s">
        <v>291</v>
      </c>
      <c r="C66" s="154" t="str">
        <f t="shared" si="2"/>
        <v>0</v>
      </c>
      <c r="D66" s="155"/>
      <c r="E66" s="155"/>
      <c r="F66" s="155"/>
      <c r="G66" s="155"/>
      <c r="H66" s="155"/>
      <c r="I66" s="156" t="str">
        <f t="shared" si="3"/>
        <v>0</v>
      </c>
      <c r="J66" s="155" t="str">
        <f t="shared" ref="J66:R66" si="63">T66+AD66+AR66</f>
        <v>0</v>
      </c>
      <c r="K66" s="155" t="str">
        <f t="shared" si="63"/>
        <v>0</v>
      </c>
      <c r="L66" s="155" t="str">
        <f t="shared" si="63"/>
        <v>0</v>
      </c>
      <c r="M66" s="155" t="str">
        <f t="shared" si="63"/>
        <v>0</v>
      </c>
      <c r="N66" s="155" t="str">
        <f t="shared" si="63"/>
        <v>0</v>
      </c>
      <c r="O66" s="155" t="str">
        <f t="shared" si="63"/>
        <v>0</v>
      </c>
      <c r="P66" s="155" t="str">
        <f t="shared" si="63"/>
        <v>0</v>
      </c>
      <c r="Q66" s="155" t="str">
        <f t="shared" si="63"/>
        <v>0</v>
      </c>
      <c r="R66" s="155" t="str">
        <f t="shared" si="63"/>
        <v>0</v>
      </c>
      <c r="S66" s="157"/>
      <c r="T66" s="5"/>
      <c r="U66" s="5"/>
      <c r="V66" s="5"/>
      <c r="W66" s="5"/>
      <c r="X66" s="5"/>
      <c r="Y66" s="5"/>
      <c r="Z66" s="5"/>
      <c r="AA66" s="5"/>
      <c r="AB66" s="5"/>
      <c r="AC66" s="157"/>
      <c r="AD66" s="158"/>
      <c r="AE66" s="158"/>
      <c r="AF66" s="158"/>
      <c r="AG66" s="158"/>
      <c r="AH66" s="158"/>
      <c r="AI66" s="158"/>
      <c r="AJ66" s="158"/>
      <c r="AK66" s="158"/>
      <c r="AL66" s="158"/>
      <c r="AM66" s="159" t="str">
        <f t="shared" si="5"/>
        <v>0</v>
      </c>
      <c r="AN66" s="158"/>
      <c r="AO66" s="158"/>
      <c r="AP66" s="158"/>
      <c r="AQ66" s="158"/>
      <c r="AR66" s="158"/>
      <c r="AS66" s="160"/>
      <c r="AT66" s="160"/>
      <c r="AU66" s="160"/>
      <c r="AV66" s="160"/>
      <c r="AW66" s="160"/>
      <c r="AX66" s="160"/>
      <c r="AY66" s="160"/>
      <c r="AZ66" s="160"/>
    </row>
    <row r="67" ht="12.75" customHeight="1">
      <c r="A67" s="161" t="s">
        <v>292</v>
      </c>
      <c r="B67" s="66" t="s">
        <v>293</v>
      </c>
      <c r="C67" s="154" t="str">
        <f t="shared" si="2"/>
        <v>0</v>
      </c>
      <c r="D67" s="155"/>
      <c r="E67" s="155"/>
      <c r="F67" s="155"/>
      <c r="G67" s="155"/>
      <c r="H67" s="155"/>
      <c r="I67" s="156" t="str">
        <f t="shared" si="3"/>
        <v>0</v>
      </c>
      <c r="J67" s="155" t="str">
        <f t="shared" ref="J67:R67" si="64">T67+AD67+AR67</f>
        <v>0</v>
      </c>
      <c r="K67" s="155" t="str">
        <f t="shared" si="64"/>
        <v>0</v>
      </c>
      <c r="L67" s="155" t="str">
        <f t="shared" si="64"/>
        <v>0</v>
      </c>
      <c r="M67" s="155" t="str">
        <f t="shared" si="64"/>
        <v>0</v>
      </c>
      <c r="N67" s="155" t="str">
        <f t="shared" si="64"/>
        <v>0</v>
      </c>
      <c r="O67" s="155" t="str">
        <f t="shared" si="64"/>
        <v>0</v>
      </c>
      <c r="P67" s="155" t="str">
        <f t="shared" si="64"/>
        <v>0</v>
      </c>
      <c r="Q67" s="155" t="str">
        <f t="shared" si="64"/>
        <v>0</v>
      </c>
      <c r="R67" s="155" t="str">
        <f t="shared" si="64"/>
        <v>0</v>
      </c>
      <c r="S67" s="157"/>
      <c r="T67" s="5"/>
      <c r="U67" s="5"/>
      <c r="V67" s="5"/>
      <c r="W67" s="5"/>
      <c r="X67" s="5"/>
      <c r="Y67" s="5"/>
      <c r="Z67" s="5"/>
      <c r="AA67" s="5"/>
      <c r="AB67" s="5"/>
      <c r="AC67" s="157"/>
      <c r="AD67" s="158"/>
      <c r="AE67" s="158"/>
      <c r="AF67" s="158"/>
      <c r="AG67" s="158"/>
      <c r="AH67" s="158"/>
      <c r="AI67" s="158"/>
      <c r="AJ67" s="158"/>
      <c r="AK67" s="158"/>
      <c r="AL67" s="158"/>
      <c r="AM67" s="159" t="str">
        <f t="shared" si="5"/>
        <v>0</v>
      </c>
      <c r="AN67" s="158"/>
      <c r="AO67" s="158"/>
      <c r="AP67" s="158"/>
      <c r="AQ67" s="158"/>
      <c r="AR67" s="158"/>
      <c r="AS67" s="160"/>
      <c r="AT67" s="160"/>
      <c r="AU67" s="160"/>
      <c r="AV67" s="160"/>
      <c r="AW67" s="160"/>
      <c r="AX67" s="160"/>
      <c r="AY67" s="160"/>
      <c r="AZ67" s="160"/>
    </row>
    <row r="68" ht="12.75" customHeight="1">
      <c r="A68" s="161" t="s">
        <v>294</v>
      </c>
      <c r="B68" s="66" t="s">
        <v>295</v>
      </c>
      <c r="C68" s="154" t="str">
        <f t="shared" si="2"/>
        <v>0</v>
      </c>
      <c r="D68" s="155"/>
      <c r="E68" s="155"/>
      <c r="F68" s="155"/>
      <c r="G68" s="155"/>
      <c r="H68" s="155"/>
      <c r="I68" s="156" t="str">
        <f t="shared" si="3"/>
        <v>0</v>
      </c>
      <c r="J68" s="155" t="str">
        <f t="shared" ref="J68:R68" si="65">T68+AD68+AR68</f>
        <v>0</v>
      </c>
      <c r="K68" s="155" t="str">
        <f t="shared" si="65"/>
        <v>0</v>
      </c>
      <c r="L68" s="155" t="str">
        <f t="shared" si="65"/>
        <v>0</v>
      </c>
      <c r="M68" s="155" t="str">
        <f t="shared" si="65"/>
        <v>0</v>
      </c>
      <c r="N68" s="155" t="str">
        <f t="shared" si="65"/>
        <v>0</v>
      </c>
      <c r="O68" s="155" t="str">
        <f t="shared" si="65"/>
        <v>0</v>
      </c>
      <c r="P68" s="155" t="str">
        <f t="shared" si="65"/>
        <v>0</v>
      </c>
      <c r="Q68" s="155" t="str">
        <f t="shared" si="65"/>
        <v>0</v>
      </c>
      <c r="R68" s="155" t="str">
        <f t="shared" si="65"/>
        <v>0</v>
      </c>
      <c r="S68" s="157"/>
      <c r="T68" s="5"/>
      <c r="U68" s="5"/>
      <c r="V68" s="5"/>
      <c r="W68" s="5"/>
      <c r="X68" s="5"/>
      <c r="Y68" s="5"/>
      <c r="Z68" s="5"/>
      <c r="AA68" s="5"/>
      <c r="AB68" s="5"/>
      <c r="AC68" s="157"/>
      <c r="AD68" s="158"/>
      <c r="AE68" s="158"/>
      <c r="AF68" s="158"/>
      <c r="AG68" s="158"/>
      <c r="AH68" s="158"/>
      <c r="AI68" s="158"/>
      <c r="AJ68" s="158"/>
      <c r="AK68" s="158"/>
      <c r="AL68" s="158"/>
      <c r="AM68" s="159" t="str">
        <f t="shared" si="5"/>
        <v>0</v>
      </c>
      <c r="AN68" s="158"/>
      <c r="AO68" s="158"/>
      <c r="AP68" s="158"/>
      <c r="AQ68" s="158"/>
      <c r="AR68" s="158"/>
      <c r="AS68" s="160"/>
      <c r="AT68" s="160"/>
      <c r="AU68" s="160"/>
      <c r="AV68" s="160"/>
      <c r="AW68" s="160"/>
      <c r="AX68" s="160"/>
      <c r="AY68" s="160"/>
      <c r="AZ68" s="160"/>
    </row>
    <row r="69" ht="12.75" customHeight="1">
      <c r="A69" s="161" t="s">
        <v>296</v>
      </c>
      <c r="B69" s="66" t="s">
        <v>297</v>
      </c>
      <c r="C69" s="154" t="str">
        <f t="shared" si="2"/>
        <v>0</v>
      </c>
      <c r="D69" s="155"/>
      <c r="E69" s="155"/>
      <c r="F69" s="155"/>
      <c r="G69" s="155"/>
      <c r="H69" s="155"/>
      <c r="I69" s="156" t="str">
        <f t="shared" si="3"/>
        <v>0</v>
      </c>
      <c r="J69" s="155" t="str">
        <f t="shared" ref="J69:R69" si="66">T69+AD69+AR69</f>
        <v>0</v>
      </c>
      <c r="K69" s="155" t="str">
        <f t="shared" si="66"/>
        <v>0</v>
      </c>
      <c r="L69" s="155" t="str">
        <f t="shared" si="66"/>
        <v>0</v>
      </c>
      <c r="M69" s="155" t="str">
        <f t="shared" si="66"/>
        <v>0</v>
      </c>
      <c r="N69" s="155" t="str">
        <f t="shared" si="66"/>
        <v>0</v>
      </c>
      <c r="O69" s="155" t="str">
        <f t="shared" si="66"/>
        <v>0</v>
      </c>
      <c r="P69" s="155" t="str">
        <f t="shared" si="66"/>
        <v>0</v>
      </c>
      <c r="Q69" s="155" t="str">
        <f t="shared" si="66"/>
        <v>0</v>
      </c>
      <c r="R69" s="155" t="str">
        <f t="shared" si="66"/>
        <v>0</v>
      </c>
      <c r="S69" s="157"/>
      <c r="T69" s="5"/>
      <c r="U69" s="5"/>
      <c r="V69" s="5"/>
      <c r="W69" s="5"/>
      <c r="X69" s="5"/>
      <c r="Y69" s="5"/>
      <c r="Z69" s="5"/>
      <c r="AA69" s="5"/>
      <c r="AB69" s="5"/>
      <c r="AC69" s="157"/>
      <c r="AD69" s="158"/>
      <c r="AE69" s="158"/>
      <c r="AF69" s="158"/>
      <c r="AG69" s="158"/>
      <c r="AH69" s="158"/>
      <c r="AI69" s="158"/>
      <c r="AJ69" s="158"/>
      <c r="AK69" s="158"/>
      <c r="AL69" s="158"/>
      <c r="AM69" s="159" t="str">
        <f t="shared" si="5"/>
        <v>0</v>
      </c>
      <c r="AN69" s="158"/>
      <c r="AO69" s="158"/>
      <c r="AP69" s="158"/>
      <c r="AQ69" s="158"/>
      <c r="AR69" s="158"/>
      <c r="AS69" s="160"/>
      <c r="AT69" s="160"/>
      <c r="AU69" s="160"/>
      <c r="AV69" s="160"/>
      <c r="AW69" s="160"/>
      <c r="AX69" s="160"/>
      <c r="AY69" s="160"/>
      <c r="AZ69" s="160"/>
    </row>
    <row r="70" ht="12.75" customHeight="1">
      <c r="A70" s="161" t="s">
        <v>298</v>
      </c>
      <c r="B70" s="66" t="s">
        <v>299</v>
      </c>
      <c r="C70" s="154" t="str">
        <f t="shared" si="2"/>
        <v>0</v>
      </c>
      <c r="D70" s="155"/>
      <c r="E70" s="155"/>
      <c r="F70" s="155"/>
      <c r="G70" s="155"/>
      <c r="H70" s="155"/>
      <c r="I70" s="156" t="str">
        <f t="shared" si="3"/>
        <v>0</v>
      </c>
      <c r="J70" s="155" t="str">
        <f t="shared" ref="J70:R70" si="67">T70+AD70+AR70</f>
        <v>0</v>
      </c>
      <c r="K70" s="155" t="str">
        <f t="shared" si="67"/>
        <v>0</v>
      </c>
      <c r="L70" s="155" t="str">
        <f t="shared" si="67"/>
        <v>0</v>
      </c>
      <c r="M70" s="155" t="str">
        <f t="shared" si="67"/>
        <v>0</v>
      </c>
      <c r="N70" s="155" t="str">
        <f t="shared" si="67"/>
        <v>0</v>
      </c>
      <c r="O70" s="155" t="str">
        <f t="shared" si="67"/>
        <v>0</v>
      </c>
      <c r="P70" s="155" t="str">
        <f t="shared" si="67"/>
        <v>0</v>
      </c>
      <c r="Q70" s="155" t="str">
        <f t="shared" si="67"/>
        <v>0</v>
      </c>
      <c r="R70" s="155" t="str">
        <f t="shared" si="67"/>
        <v>0</v>
      </c>
      <c r="S70" s="157"/>
      <c r="T70" s="5"/>
      <c r="U70" s="5"/>
      <c r="V70" s="5"/>
      <c r="W70" s="5"/>
      <c r="X70" s="5"/>
      <c r="Y70" s="5"/>
      <c r="Z70" s="5"/>
      <c r="AA70" s="5"/>
      <c r="AB70" s="5"/>
      <c r="AC70" s="157"/>
      <c r="AD70" s="158"/>
      <c r="AE70" s="158"/>
      <c r="AF70" s="158"/>
      <c r="AG70" s="158"/>
      <c r="AH70" s="158"/>
      <c r="AI70" s="158"/>
      <c r="AJ70" s="158"/>
      <c r="AK70" s="158"/>
      <c r="AL70" s="158"/>
      <c r="AM70" s="159" t="str">
        <f t="shared" si="5"/>
        <v>0</v>
      </c>
      <c r="AN70" s="158"/>
      <c r="AO70" s="158"/>
      <c r="AP70" s="158"/>
      <c r="AQ70" s="158"/>
      <c r="AR70" s="158"/>
      <c r="AS70" s="160"/>
      <c r="AT70" s="160"/>
      <c r="AU70" s="160"/>
      <c r="AV70" s="160"/>
      <c r="AW70" s="160"/>
      <c r="AX70" s="160"/>
      <c r="AY70" s="160"/>
      <c r="AZ70" s="160"/>
    </row>
    <row r="71" ht="12.75" customHeight="1">
      <c r="A71" s="161" t="s">
        <v>300</v>
      </c>
      <c r="B71" s="66" t="s">
        <v>301</v>
      </c>
      <c r="C71" s="154" t="str">
        <f t="shared" si="2"/>
        <v>0</v>
      </c>
      <c r="D71" s="155"/>
      <c r="E71" s="155"/>
      <c r="F71" s="155"/>
      <c r="G71" s="155"/>
      <c r="H71" s="155"/>
      <c r="I71" s="156" t="str">
        <f t="shared" si="3"/>
        <v>0</v>
      </c>
      <c r="J71" s="155" t="str">
        <f t="shared" ref="J71:R71" si="68">T71+AD71+AR71</f>
        <v>0</v>
      </c>
      <c r="K71" s="155" t="str">
        <f t="shared" si="68"/>
        <v>0</v>
      </c>
      <c r="L71" s="155" t="str">
        <f t="shared" si="68"/>
        <v>0</v>
      </c>
      <c r="M71" s="155" t="str">
        <f t="shared" si="68"/>
        <v>0</v>
      </c>
      <c r="N71" s="155" t="str">
        <f t="shared" si="68"/>
        <v>0</v>
      </c>
      <c r="O71" s="155" t="str">
        <f t="shared" si="68"/>
        <v>0</v>
      </c>
      <c r="P71" s="155" t="str">
        <f t="shared" si="68"/>
        <v>0</v>
      </c>
      <c r="Q71" s="155" t="str">
        <f t="shared" si="68"/>
        <v>0</v>
      </c>
      <c r="R71" s="155" t="str">
        <f t="shared" si="68"/>
        <v>0</v>
      </c>
      <c r="S71" s="157"/>
      <c r="T71" s="5"/>
      <c r="U71" s="5"/>
      <c r="V71" s="5"/>
      <c r="W71" s="5"/>
      <c r="X71" s="5"/>
      <c r="Y71" s="5"/>
      <c r="Z71" s="5"/>
      <c r="AA71" s="5"/>
      <c r="AB71" s="5"/>
      <c r="AC71" s="157"/>
      <c r="AD71" s="158"/>
      <c r="AE71" s="158"/>
      <c r="AF71" s="158"/>
      <c r="AG71" s="158"/>
      <c r="AH71" s="158"/>
      <c r="AI71" s="158"/>
      <c r="AJ71" s="158"/>
      <c r="AK71" s="158"/>
      <c r="AL71" s="158"/>
      <c r="AM71" s="159" t="str">
        <f t="shared" si="5"/>
        <v>0</v>
      </c>
      <c r="AN71" s="158"/>
      <c r="AO71" s="158"/>
      <c r="AP71" s="158"/>
      <c r="AQ71" s="158"/>
      <c r="AR71" s="158"/>
      <c r="AS71" s="160"/>
      <c r="AT71" s="160"/>
      <c r="AU71" s="160"/>
      <c r="AV71" s="160"/>
      <c r="AW71" s="160"/>
      <c r="AX71" s="160"/>
      <c r="AY71" s="160"/>
      <c r="AZ71" s="160"/>
    </row>
    <row r="72" ht="12.75" customHeight="1">
      <c r="A72" s="161" t="s">
        <v>302</v>
      </c>
      <c r="B72" s="66" t="s">
        <v>303</v>
      </c>
      <c r="C72" s="154" t="str">
        <f t="shared" si="2"/>
        <v>0</v>
      </c>
      <c r="D72" s="155"/>
      <c r="E72" s="155"/>
      <c r="F72" s="155"/>
      <c r="G72" s="155"/>
      <c r="H72" s="155"/>
      <c r="I72" s="156" t="str">
        <f t="shared" si="3"/>
        <v>0</v>
      </c>
      <c r="J72" s="155" t="str">
        <f t="shared" ref="J72:R72" si="69">T72+AD72+AR72</f>
        <v>0</v>
      </c>
      <c r="K72" s="155" t="str">
        <f t="shared" si="69"/>
        <v>0</v>
      </c>
      <c r="L72" s="155" t="str">
        <f t="shared" si="69"/>
        <v>0</v>
      </c>
      <c r="M72" s="155" t="str">
        <f t="shared" si="69"/>
        <v>0</v>
      </c>
      <c r="N72" s="155" t="str">
        <f t="shared" si="69"/>
        <v>0</v>
      </c>
      <c r="O72" s="155" t="str">
        <f t="shared" si="69"/>
        <v>0</v>
      </c>
      <c r="P72" s="155" t="str">
        <f t="shared" si="69"/>
        <v>0</v>
      </c>
      <c r="Q72" s="155" t="str">
        <f t="shared" si="69"/>
        <v>0</v>
      </c>
      <c r="R72" s="155" t="str">
        <f t="shared" si="69"/>
        <v>0</v>
      </c>
      <c r="S72" s="157"/>
      <c r="T72" s="5"/>
      <c r="U72" s="5"/>
      <c r="V72" s="5"/>
      <c r="W72" s="5"/>
      <c r="X72" s="5"/>
      <c r="Y72" s="5"/>
      <c r="Z72" s="5"/>
      <c r="AA72" s="5"/>
      <c r="AB72" s="5"/>
      <c r="AC72" s="157"/>
      <c r="AD72" s="158"/>
      <c r="AE72" s="158"/>
      <c r="AF72" s="158"/>
      <c r="AG72" s="158"/>
      <c r="AH72" s="158"/>
      <c r="AI72" s="158"/>
      <c r="AJ72" s="158"/>
      <c r="AK72" s="158"/>
      <c r="AL72" s="158"/>
      <c r="AM72" s="159" t="str">
        <f t="shared" si="5"/>
        <v>0</v>
      </c>
      <c r="AN72" s="158"/>
      <c r="AO72" s="158"/>
      <c r="AP72" s="158"/>
      <c r="AQ72" s="158"/>
      <c r="AR72" s="158"/>
      <c r="AS72" s="160"/>
      <c r="AT72" s="160"/>
      <c r="AU72" s="160"/>
      <c r="AV72" s="160"/>
      <c r="AW72" s="160"/>
      <c r="AX72" s="160"/>
      <c r="AY72" s="160"/>
      <c r="AZ72" s="160"/>
    </row>
    <row r="73" ht="12.75" customHeight="1">
      <c r="A73" s="161" t="s">
        <v>304</v>
      </c>
      <c r="B73" s="66" t="s">
        <v>305</v>
      </c>
      <c r="C73" s="154" t="str">
        <f t="shared" si="2"/>
        <v>0</v>
      </c>
      <c r="D73" s="155"/>
      <c r="E73" s="155"/>
      <c r="F73" s="155"/>
      <c r="G73" s="155"/>
      <c r="H73" s="155"/>
      <c r="I73" s="156" t="str">
        <f t="shared" si="3"/>
        <v>0</v>
      </c>
      <c r="J73" s="155" t="str">
        <f t="shared" ref="J73:R73" si="70">T73+AD73+AR73</f>
        <v>0</v>
      </c>
      <c r="K73" s="155" t="str">
        <f t="shared" si="70"/>
        <v>0</v>
      </c>
      <c r="L73" s="155" t="str">
        <f t="shared" si="70"/>
        <v>0</v>
      </c>
      <c r="M73" s="155" t="str">
        <f t="shared" si="70"/>
        <v>0</v>
      </c>
      <c r="N73" s="155" t="str">
        <f t="shared" si="70"/>
        <v>0</v>
      </c>
      <c r="O73" s="155" t="str">
        <f t="shared" si="70"/>
        <v>0</v>
      </c>
      <c r="P73" s="155" t="str">
        <f t="shared" si="70"/>
        <v>0</v>
      </c>
      <c r="Q73" s="155" t="str">
        <f t="shared" si="70"/>
        <v>0</v>
      </c>
      <c r="R73" s="155" t="str">
        <f t="shared" si="70"/>
        <v>0</v>
      </c>
      <c r="S73" s="157"/>
      <c r="T73" s="5"/>
      <c r="U73" s="5"/>
      <c r="V73" s="5"/>
      <c r="W73" s="5"/>
      <c r="X73" s="5"/>
      <c r="Y73" s="5"/>
      <c r="Z73" s="5"/>
      <c r="AA73" s="5"/>
      <c r="AB73" s="5"/>
      <c r="AC73" s="157"/>
      <c r="AD73" s="158"/>
      <c r="AE73" s="158"/>
      <c r="AF73" s="158"/>
      <c r="AG73" s="158"/>
      <c r="AH73" s="158"/>
      <c r="AI73" s="158"/>
      <c r="AJ73" s="158"/>
      <c r="AK73" s="158"/>
      <c r="AL73" s="158"/>
      <c r="AM73" s="159" t="str">
        <f t="shared" si="5"/>
        <v>0</v>
      </c>
      <c r="AN73" s="158"/>
      <c r="AO73" s="158"/>
      <c r="AP73" s="158"/>
      <c r="AQ73" s="158"/>
      <c r="AR73" s="158"/>
      <c r="AS73" s="160"/>
      <c r="AT73" s="160"/>
      <c r="AU73" s="160"/>
      <c r="AV73" s="160"/>
      <c r="AW73" s="160"/>
      <c r="AX73" s="160"/>
      <c r="AY73" s="160"/>
      <c r="AZ73" s="160"/>
    </row>
    <row r="74" ht="12.75" customHeight="1">
      <c r="A74" s="161" t="s">
        <v>306</v>
      </c>
      <c r="B74" s="66" t="s">
        <v>307</v>
      </c>
      <c r="C74" s="154" t="str">
        <f t="shared" si="2"/>
        <v>0</v>
      </c>
      <c r="D74" s="155"/>
      <c r="E74" s="155"/>
      <c r="F74" s="155"/>
      <c r="G74" s="155"/>
      <c r="H74" s="155"/>
      <c r="I74" s="156" t="str">
        <f t="shared" si="3"/>
        <v>0</v>
      </c>
      <c r="J74" s="155" t="str">
        <f t="shared" ref="J74:R74" si="71">T74+AD74+AR74</f>
        <v>0</v>
      </c>
      <c r="K74" s="155" t="str">
        <f t="shared" si="71"/>
        <v>0</v>
      </c>
      <c r="L74" s="155" t="str">
        <f t="shared" si="71"/>
        <v>0</v>
      </c>
      <c r="M74" s="155" t="str">
        <f t="shared" si="71"/>
        <v>0</v>
      </c>
      <c r="N74" s="155" t="str">
        <f t="shared" si="71"/>
        <v>0</v>
      </c>
      <c r="O74" s="155" t="str">
        <f t="shared" si="71"/>
        <v>0</v>
      </c>
      <c r="P74" s="155" t="str">
        <f t="shared" si="71"/>
        <v>0</v>
      </c>
      <c r="Q74" s="155" t="str">
        <f t="shared" si="71"/>
        <v>0</v>
      </c>
      <c r="R74" s="155" t="str">
        <f t="shared" si="71"/>
        <v>0</v>
      </c>
      <c r="S74" s="157"/>
      <c r="T74" s="5"/>
      <c r="U74" s="5"/>
      <c r="V74" s="5"/>
      <c r="W74" s="5"/>
      <c r="X74" s="5"/>
      <c r="Y74" s="5"/>
      <c r="Z74" s="5"/>
      <c r="AA74" s="5"/>
      <c r="AB74" s="5"/>
      <c r="AC74" s="157"/>
      <c r="AD74" s="158"/>
      <c r="AE74" s="158"/>
      <c r="AF74" s="158"/>
      <c r="AG74" s="158"/>
      <c r="AH74" s="158"/>
      <c r="AI74" s="158"/>
      <c r="AJ74" s="158"/>
      <c r="AK74" s="158"/>
      <c r="AL74" s="158"/>
      <c r="AM74" s="159" t="str">
        <f t="shared" si="5"/>
        <v>0</v>
      </c>
      <c r="AN74" s="158"/>
      <c r="AO74" s="158"/>
      <c r="AP74" s="158"/>
      <c r="AQ74" s="158"/>
      <c r="AR74" s="158"/>
      <c r="AS74" s="160"/>
      <c r="AT74" s="160"/>
      <c r="AU74" s="160"/>
      <c r="AV74" s="160"/>
      <c r="AW74" s="160"/>
      <c r="AX74" s="160"/>
      <c r="AY74" s="160"/>
      <c r="AZ74" s="160"/>
    </row>
    <row r="75" ht="12.75" customHeight="1">
      <c r="A75" s="161" t="s">
        <v>308</v>
      </c>
      <c r="B75" s="66" t="s">
        <v>309</v>
      </c>
      <c r="C75" s="154" t="str">
        <f t="shared" si="2"/>
        <v>0</v>
      </c>
      <c r="D75" s="155"/>
      <c r="E75" s="155"/>
      <c r="F75" s="155"/>
      <c r="G75" s="155"/>
      <c r="H75" s="155"/>
      <c r="I75" s="156" t="str">
        <f t="shared" si="3"/>
        <v>0</v>
      </c>
      <c r="J75" s="155" t="str">
        <f t="shared" ref="J75:R75" si="72">T75+AD75+AR75</f>
        <v>0</v>
      </c>
      <c r="K75" s="155" t="str">
        <f t="shared" si="72"/>
        <v>0</v>
      </c>
      <c r="L75" s="155" t="str">
        <f t="shared" si="72"/>
        <v>0</v>
      </c>
      <c r="M75" s="155" t="str">
        <f t="shared" si="72"/>
        <v>0</v>
      </c>
      <c r="N75" s="155" t="str">
        <f t="shared" si="72"/>
        <v>0</v>
      </c>
      <c r="O75" s="155" t="str">
        <f t="shared" si="72"/>
        <v>0</v>
      </c>
      <c r="P75" s="155" t="str">
        <f t="shared" si="72"/>
        <v>0</v>
      </c>
      <c r="Q75" s="155" t="str">
        <f t="shared" si="72"/>
        <v>0</v>
      </c>
      <c r="R75" s="155" t="str">
        <f t="shared" si="72"/>
        <v>0</v>
      </c>
      <c r="S75" s="157"/>
      <c r="T75" s="5"/>
      <c r="U75" s="5"/>
      <c r="V75" s="5"/>
      <c r="W75" s="5"/>
      <c r="X75" s="5"/>
      <c r="Y75" s="5"/>
      <c r="Z75" s="5"/>
      <c r="AA75" s="5"/>
      <c r="AB75" s="5"/>
      <c r="AC75" s="157"/>
      <c r="AD75" s="158"/>
      <c r="AE75" s="158"/>
      <c r="AF75" s="158"/>
      <c r="AG75" s="158"/>
      <c r="AH75" s="158"/>
      <c r="AI75" s="158"/>
      <c r="AJ75" s="158"/>
      <c r="AK75" s="158"/>
      <c r="AL75" s="158"/>
      <c r="AM75" s="159" t="str">
        <f t="shared" si="5"/>
        <v>0</v>
      </c>
      <c r="AN75" s="158"/>
      <c r="AO75" s="158"/>
      <c r="AP75" s="158"/>
      <c r="AQ75" s="158"/>
      <c r="AR75" s="158"/>
      <c r="AS75" s="160"/>
      <c r="AT75" s="160"/>
      <c r="AU75" s="160"/>
      <c r="AV75" s="160"/>
      <c r="AW75" s="160"/>
      <c r="AX75" s="160"/>
      <c r="AY75" s="160"/>
      <c r="AZ75" s="160"/>
    </row>
    <row r="76" ht="12.75" customHeight="1">
      <c r="A76" s="161" t="s">
        <v>310</v>
      </c>
      <c r="B76" s="66" t="s">
        <v>311</v>
      </c>
      <c r="C76" s="154" t="str">
        <f t="shared" si="2"/>
        <v>0</v>
      </c>
      <c r="D76" s="155"/>
      <c r="E76" s="155"/>
      <c r="F76" s="155"/>
      <c r="G76" s="155"/>
      <c r="H76" s="155"/>
      <c r="I76" s="156" t="str">
        <f t="shared" si="3"/>
        <v>0</v>
      </c>
      <c r="J76" s="155" t="str">
        <f t="shared" ref="J76:R76" si="73">T76+AD76+AR76</f>
        <v>0</v>
      </c>
      <c r="K76" s="155" t="str">
        <f t="shared" si="73"/>
        <v>0</v>
      </c>
      <c r="L76" s="155" t="str">
        <f t="shared" si="73"/>
        <v>0</v>
      </c>
      <c r="M76" s="155" t="str">
        <f t="shared" si="73"/>
        <v>0</v>
      </c>
      <c r="N76" s="155" t="str">
        <f t="shared" si="73"/>
        <v>0</v>
      </c>
      <c r="O76" s="155" t="str">
        <f t="shared" si="73"/>
        <v>0</v>
      </c>
      <c r="P76" s="155" t="str">
        <f t="shared" si="73"/>
        <v>0</v>
      </c>
      <c r="Q76" s="155" t="str">
        <f t="shared" si="73"/>
        <v>0</v>
      </c>
      <c r="R76" s="155" t="str">
        <f t="shared" si="73"/>
        <v>0</v>
      </c>
      <c r="S76" s="157"/>
      <c r="T76" s="5"/>
      <c r="U76" s="5"/>
      <c r="V76" s="5"/>
      <c r="W76" s="5"/>
      <c r="X76" s="5"/>
      <c r="Y76" s="5"/>
      <c r="Z76" s="5"/>
      <c r="AA76" s="5"/>
      <c r="AB76" s="5"/>
      <c r="AC76" s="157"/>
      <c r="AD76" s="158"/>
      <c r="AE76" s="158"/>
      <c r="AF76" s="158"/>
      <c r="AG76" s="158"/>
      <c r="AH76" s="158"/>
      <c r="AI76" s="158"/>
      <c r="AJ76" s="158"/>
      <c r="AK76" s="158"/>
      <c r="AL76" s="158"/>
      <c r="AM76" s="159" t="str">
        <f t="shared" si="5"/>
        <v>0</v>
      </c>
      <c r="AN76" s="158"/>
      <c r="AO76" s="158"/>
      <c r="AP76" s="158"/>
      <c r="AQ76" s="158"/>
      <c r="AR76" s="158"/>
      <c r="AS76" s="160"/>
      <c r="AT76" s="160"/>
      <c r="AU76" s="160"/>
      <c r="AV76" s="160"/>
      <c r="AW76" s="160"/>
      <c r="AX76" s="160"/>
      <c r="AY76" s="160"/>
      <c r="AZ76" s="160"/>
    </row>
    <row r="77" ht="12.75" customHeight="1">
      <c r="A77" s="161" t="s">
        <v>312</v>
      </c>
      <c r="B77" s="66" t="s">
        <v>313</v>
      </c>
      <c r="C77" s="154" t="str">
        <f t="shared" si="2"/>
        <v>0</v>
      </c>
      <c r="D77" s="155"/>
      <c r="E77" s="155"/>
      <c r="F77" s="155"/>
      <c r="G77" s="155"/>
      <c r="H77" s="155"/>
      <c r="I77" s="156" t="str">
        <f t="shared" si="3"/>
        <v>0</v>
      </c>
      <c r="J77" s="155" t="str">
        <f t="shared" ref="J77:R77" si="74">T77+AD77+AR77</f>
        <v>0</v>
      </c>
      <c r="K77" s="155" t="str">
        <f t="shared" si="74"/>
        <v>0</v>
      </c>
      <c r="L77" s="155" t="str">
        <f t="shared" si="74"/>
        <v>0</v>
      </c>
      <c r="M77" s="155" t="str">
        <f t="shared" si="74"/>
        <v>0</v>
      </c>
      <c r="N77" s="155" t="str">
        <f t="shared" si="74"/>
        <v>0</v>
      </c>
      <c r="O77" s="155" t="str">
        <f t="shared" si="74"/>
        <v>0</v>
      </c>
      <c r="P77" s="155" t="str">
        <f t="shared" si="74"/>
        <v>0</v>
      </c>
      <c r="Q77" s="155" t="str">
        <f t="shared" si="74"/>
        <v>0</v>
      </c>
      <c r="R77" s="155" t="str">
        <f t="shared" si="74"/>
        <v>0</v>
      </c>
      <c r="S77" s="157"/>
      <c r="T77" s="5"/>
      <c r="U77" s="5"/>
      <c r="V77" s="5"/>
      <c r="W77" s="5"/>
      <c r="X77" s="5"/>
      <c r="Y77" s="5"/>
      <c r="Z77" s="5"/>
      <c r="AA77" s="5"/>
      <c r="AB77" s="5"/>
      <c r="AC77" s="157"/>
      <c r="AD77" s="158"/>
      <c r="AE77" s="158"/>
      <c r="AF77" s="158"/>
      <c r="AG77" s="158"/>
      <c r="AH77" s="158"/>
      <c r="AI77" s="158"/>
      <c r="AJ77" s="158"/>
      <c r="AK77" s="158"/>
      <c r="AL77" s="158"/>
      <c r="AM77" s="159" t="str">
        <f t="shared" si="5"/>
        <v>0</v>
      </c>
      <c r="AN77" s="158"/>
      <c r="AO77" s="158"/>
      <c r="AP77" s="158"/>
      <c r="AQ77" s="158"/>
      <c r="AR77" s="158"/>
      <c r="AS77" s="160"/>
      <c r="AT77" s="160"/>
      <c r="AU77" s="160"/>
      <c r="AV77" s="160"/>
      <c r="AW77" s="160"/>
      <c r="AX77" s="160"/>
      <c r="AY77" s="160"/>
      <c r="AZ77" s="160"/>
    </row>
    <row r="78" ht="12.75" customHeight="1">
      <c r="A78" s="161" t="s">
        <v>314</v>
      </c>
      <c r="B78" s="66" t="s">
        <v>315</v>
      </c>
      <c r="C78" s="154" t="str">
        <f t="shared" si="2"/>
        <v>0</v>
      </c>
      <c r="D78" s="155"/>
      <c r="E78" s="155"/>
      <c r="F78" s="155"/>
      <c r="G78" s="155"/>
      <c r="H78" s="155"/>
      <c r="I78" s="156" t="str">
        <f t="shared" si="3"/>
        <v>0</v>
      </c>
      <c r="J78" s="155" t="str">
        <f t="shared" ref="J78:R78" si="75">T78+AD78+AR78</f>
        <v>0</v>
      </c>
      <c r="K78" s="155" t="str">
        <f t="shared" si="75"/>
        <v>0</v>
      </c>
      <c r="L78" s="155" t="str">
        <f t="shared" si="75"/>
        <v>0</v>
      </c>
      <c r="M78" s="155" t="str">
        <f t="shared" si="75"/>
        <v>0</v>
      </c>
      <c r="N78" s="155" t="str">
        <f t="shared" si="75"/>
        <v>0</v>
      </c>
      <c r="O78" s="155" t="str">
        <f t="shared" si="75"/>
        <v>0</v>
      </c>
      <c r="P78" s="155" t="str">
        <f t="shared" si="75"/>
        <v>0</v>
      </c>
      <c r="Q78" s="155" t="str">
        <f t="shared" si="75"/>
        <v>0</v>
      </c>
      <c r="R78" s="155" t="str">
        <f t="shared" si="75"/>
        <v>0</v>
      </c>
      <c r="S78" s="157"/>
      <c r="T78" s="5"/>
      <c r="U78" s="5"/>
      <c r="V78" s="5"/>
      <c r="W78" s="5"/>
      <c r="X78" s="5"/>
      <c r="Y78" s="5"/>
      <c r="Z78" s="5"/>
      <c r="AA78" s="5"/>
      <c r="AB78" s="5"/>
      <c r="AC78" s="157"/>
      <c r="AD78" s="158"/>
      <c r="AE78" s="158"/>
      <c r="AF78" s="158"/>
      <c r="AG78" s="158"/>
      <c r="AH78" s="158"/>
      <c r="AI78" s="158"/>
      <c r="AJ78" s="158"/>
      <c r="AK78" s="158"/>
      <c r="AL78" s="158"/>
      <c r="AM78" s="159" t="str">
        <f t="shared" si="5"/>
        <v>0</v>
      </c>
      <c r="AN78" s="158"/>
      <c r="AO78" s="158"/>
      <c r="AP78" s="158"/>
      <c r="AQ78" s="158"/>
      <c r="AR78" s="158"/>
      <c r="AS78" s="160"/>
      <c r="AT78" s="160"/>
      <c r="AU78" s="160"/>
      <c r="AV78" s="160"/>
      <c r="AW78" s="160"/>
      <c r="AX78" s="160"/>
      <c r="AY78" s="160"/>
      <c r="AZ78" s="160"/>
    </row>
    <row r="79" ht="12.75" customHeight="1">
      <c r="A79" s="161" t="s">
        <v>316</v>
      </c>
      <c r="B79" s="66" t="s">
        <v>317</v>
      </c>
      <c r="C79" s="154" t="str">
        <f t="shared" si="2"/>
        <v>0</v>
      </c>
      <c r="D79" s="155"/>
      <c r="E79" s="155"/>
      <c r="F79" s="155"/>
      <c r="G79" s="155"/>
      <c r="H79" s="155"/>
      <c r="I79" s="156" t="str">
        <f t="shared" si="3"/>
        <v>0</v>
      </c>
      <c r="J79" s="155" t="str">
        <f t="shared" ref="J79:R79" si="76">T79+AD79+AR79</f>
        <v>0</v>
      </c>
      <c r="K79" s="155" t="str">
        <f t="shared" si="76"/>
        <v>0</v>
      </c>
      <c r="L79" s="155" t="str">
        <f t="shared" si="76"/>
        <v>0</v>
      </c>
      <c r="M79" s="155" t="str">
        <f t="shared" si="76"/>
        <v>0</v>
      </c>
      <c r="N79" s="155" t="str">
        <f t="shared" si="76"/>
        <v>0</v>
      </c>
      <c r="O79" s="155" t="str">
        <f t="shared" si="76"/>
        <v>0</v>
      </c>
      <c r="P79" s="155" t="str">
        <f t="shared" si="76"/>
        <v>0</v>
      </c>
      <c r="Q79" s="155" t="str">
        <f t="shared" si="76"/>
        <v>0</v>
      </c>
      <c r="R79" s="155" t="str">
        <f t="shared" si="76"/>
        <v>0</v>
      </c>
      <c r="S79" s="157"/>
      <c r="T79" s="5"/>
      <c r="U79" s="5"/>
      <c r="V79" s="5"/>
      <c r="W79" s="5"/>
      <c r="X79" s="5"/>
      <c r="Y79" s="5"/>
      <c r="Z79" s="5"/>
      <c r="AA79" s="5"/>
      <c r="AB79" s="5"/>
      <c r="AC79" s="157"/>
      <c r="AD79" s="158"/>
      <c r="AE79" s="158"/>
      <c r="AF79" s="158"/>
      <c r="AG79" s="158"/>
      <c r="AH79" s="158"/>
      <c r="AI79" s="158"/>
      <c r="AJ79" s="158"/>
      <c r="AK79" s="158"/>
      <c r="AL79" s="158"/>
      <c r="AM79" s="159" t="str">
        <f t="shared" si="5"/>
        <v>0</v>
      </c>
      <c r="AN79" s="158"/>
      <c r="AO79" s="158"/>
      <c r="AP79" s="158"/>
      <c r="AQ79" s="158"/>
      <c r="AR79" s="158"/>
      <c r="AS79" s="160"/>
      <c r="AT79" s="160"/>
      <c r="AU79" s="160"/>
      <c r="AV79" s="160"/>
      <c r="AW79" s="160"/>
      <c r="AX79" s="160"/>
      <c r="AY79" s="160"/>
      <c r="AZ79" s="160"/>
    </row>
    <row r="80" ht="12.75" customHeight="1">
      <c r="A80" s="161" t="s">
        <v>318</v>
      </c>
      <c r="B80" s="66" t="s">
        <v>319</v>
      </c>
      <c r="C80" s="154" t="str">
        <f t="shared" si="2"/>
        <v>0</v>
      </c>
      <c r="D80" s="155"/>
      <c r="E80" s="155"/>
      <c r="F80" s="155"/>
      <c r="G80" s="155"/>
      <c r="H80" s="155"/>
      <c r="I80" s="156" t="str">
        <f t="shared" si="3"/>
        <v>0</v>
      </c>
      <c r="J80" s="155" t="str">
        <f t="shared" ref="J80:R80" si="77">T80+AD80+AR80</f>
        <v>0</v>
      </c>
      <c r="K80" s="155" t="str">
        <f t="shared" si="77"/>
        <v>0</v>
      </c>
      <c r="L80" s="155" t="str">
        <f t="shared" si="77"/>
        <v>0</v>
      </c>
      <c r="M80" s="155" t="str">
        <f t="shared" si="77"/>
        <v>0</v>
      </c>
      <c r="N80" s="155" t="str">
        <f t="shared" si="77"/>
        <v>0</v>
      </c>
      <c r="O80" s="155" t="str">
        <f t="shared" si="77"/>
        <v>0</v>
      </c>
      <c r="P80" s="155" t="str">
        <f t="shared" si="77"/>
        <v>0</v>
      </c>
      <c r="Q80" s="155" t="str">
        <f t="shared" si="77"/>
        <v>0</v>
      </c>
      <c r="R80" s="155" t="str">
        <f t="shared" si="77"/>
        <v>0</v>
      </c>
      <c r="S80" s="157"/>
      <c r="T80" s="5"/>
      <c r="U80" s="5"/>
      <c r="V80" s="5"/>
      <c r="W80" s="5"/>
      <c r="X80" s="5"/>
      <c r="Y80" s="5"/>
      <c r="Z80" s="5"/>
      <c r="AA80" s="5"/>
      <c r="AB80" s="5"/>
      <c r="AC80" s="157"/>
      <c r="AD80" s="158"/>
      <c r="AE80" s="158"/>
      <c r="AF80" s="158"/>
      <c r="AG80" s="158"/>
      <c r="AH80" s="158"/>
      <c r="AI80" s="158"/>
      <c r="AJ80" s="158"/>
      <c r="AK80" s="158"/>
      <c r="AL80" s="158"/>
      <c r="AM80" s="159" t="str">
        <f t="shared" si="5"/>
        <v>0</v>
      </c>
      <c r="AN80" s="158"/>
      <c r="AO80" s="158"/>
      <c r="AP80" s="158"/>
      <c r="AQ80" s="158"/>
      <c r="AR80" s="158"/>
      <c r="AS80" s="160"/>
      <c r="AT80" s="160"/>
      <c r="AU80" s="160"/>
      <c r="AV80" s="160"/>
      <c r="AW80" s="160"/>
      <c r="AX80" s="160"/>
      <c r="AY80" s="160"/>
      <c r="AZ80" s="160"/>
    </row>
    <row r="81" ht="12.75" customHeight="1">
      <c r="A81" s="161" t="s">
        <v>320</v>
      </c>
      <c r="B81" s="66" t="s">
        <v>321</v>
      </c>
      <c r="C81" s="154" t="str">
        <f t="shared" si="2"/>
        <v>0</v>
      </c>
      <c r="D81" s="155"/>
      <c r="E81" s="155"/>
      <c r="F81" s="155"/>
      <c r="G81" s="155"/>
      <c r="H81" s="155"/>
      <c r="I81" s="156" t="str">
        <f t="shared" si="3"/>
        <v>0</v>
      </c>
      <c r="J81" s="155" t="str">
        <f t="shared" ref="J81:R81" si="78">T81+AD81+AR81</f>
        <v>0</v>
      </c>
      <c r="K81" s="155" t="str">
        <f t="shared" si="78"/>
        <v>0</v>
      </c>
      <c r="L81" s="155" t="str">
        <f t="shared" si="78"/>
        <v>0</v>
      </c>
      <c r="M81" s="155" t="str">
        <f t="shared" si="78"/>
        <v>0</v>
      </c>
      <c r="N81" s="155" t="str">
        <f t="shared" si="78"/>
        <v>0</v>
      </c>
      <c r="O81" s="155" t="str">
        <f t="shared" si="78"/>
        <v>0</v>
      </c>
      <c r="P81" s="155" t="str">
        <f t="shared" si="78"/>
        <v>0</v>
      </c>
      <c r="Q81" s="155" t="str">
        <f t="shared" si="78"/>
        <v>0</v>
      </c>
      <c r="R81" s="155" t="str">
        <f t="shared" si="78"/>
        <v>0</v>
      </c>
      <c r="S81" s="157"/>
      <c r="T81" s="5"/>
      <c r="U81" s="5"/>
      <c r="V81" s="5"/>
      <c r="W81" s="5"/>
      <c r="X81" s="5"/>
      <c r="Y81" s="5"/>
      <c r="Z81" s="5"/>
      <c r="AA81" s="5"/>
      <c r="AB81" s="5"/>
      <c r="AC81" s="157"/>
      <c r="AD81" s="158"/>
      <c r="AE81" s="158"/>
      <c r="AF81" s="158"/>
      <c r="AG81" s="158"/>
      <c r="AH81" s="158"/>
      <c r="AI81" s="158"/>
      <c r="AJ81" s="158"/>
      <c r="AK81" s="158"/>
      <c r="AL81" s="158"/>
      <c r="AM81" s="159" t="str">
        <f t="shared" si="5"/>
        <v>0</v>
      </c>
      <c r="AN81" s="158"/>
      <c r="AO81" s="158"/>
      <c r="AP81" s="158"/>
      <c r="AQ81" s="158"/>
      <c r="AR81" s="158"/>
      <c r="AS81" s="160"/>
      <c r="AT81" s="160"/>
      <c r="AU81" s="160"/>
      <c r="AV81" s="160"/>
      <c r="AW81" s="160"/>
      <c r="AX81" s="160"/>
      <c r="AY81" s="160"/>
      <c r="AZ81" s="160"/>
    </row>
    <row r="82" ht="12.75" customHeight="1">
      <c r="A82" s="161" t="s">
        <v>322</v>
      </c>
      <c r="B82" s="66" t="s">
        <v>323</v>
      </c>
      <c r="C82" s="154" t="str">
        <f t="shared" si="2"/>
        <v>0</v>
      </c>
      <c r="D82" s="155"/>
      <c r="E82" s="155"/>
      <c r="F82" s="155"/>
      <c r="G82" s="155"/>
      <c r="H82" s="155"/>
      <c r="I82" s="156" t="str">
        <f t="shared" si="3"/>
        <v>0</v>
      </c>
      <c r="J82" s="155" t="str">
        <f t="shared" ref="J82:R82" si="79">T82+AD82+AR82</f>
        <v>0</v>
      </c>
      <c r="K82" s="155" t="str">
        <f t="shared" si="79"/>
        <v>0</v>
      </c>
      <c r="L82" s="155" t="str">
        <f t="shared" si="79"/>
        <v>0</v>
      </c>
      <c r="M82" s="155" t="str">
        <f t="shared" si="79"/>
        <v>0</v>
      </c>
      <c r="N82" s="155" t="str">
        <f t="shared" si="79"/>
        <v>0</v>
      </c>
      <c r="O82" s="155" t="str">
        <f t="shared" si="79"/>
        <v>0</v>
      </c>
      <c r="P82" s="155" t="str">
        <f t="shared" si="79"/>
        <v>0</v>
      </c>
      <c r="Q82" s="155" t="str">
        <f t="shared" si="79"/>
        <v>0</v>
      </c>
      <c r="R82" s="155" t="str">
        <f t="shared" si="79"/>
        <v>0</v>
      </c>
      <c r="S82" s="157"/>
      <c r="T82" s="5"/>
      <c r="U82" s="5"/>
      <c r="V82" s="5"/>
      <c r="W82" s="5"/>
      <c r="X82" s="5"/>
      <c r="Y82" s="5"/>
      <c r="Z82" s="5"/>
      <c r="AA82" s="5"/>
      <c r="AB82" s="5"/>
      <c r="AC82" s="157"/>
      <c r="AD82" s="158"/>
      <c r="AE82" s="158"/>
      <c r="AF82" s="158"/>
      <c r="AG82" s="158"/>
      <c r="AH82" s="158"/>
      <c r="AI82" s="158"/>
      <c r="AJ82" s="158"/>
      <c r="AK82" s="158"/>
      <c r="AL82" s="158"/>
      <c r="AM82" s="159" t="str">
        <f t="shared" si="5"/>
        <v>0</v>
      </c>
      <c r="AN82" s="158"/>
      <c r="AO82" s="158"/>
      <c r="AP82" s="158"/>
      <c r="AQ82" s="158"/>
      <c r="AR82" s="158"/>
      <c r="AS82" s="160"/>
      <c r="AT82" s="160"/>
      <c r="AU82" s="160"/>
      <c r="AV82" s="160"/>
      <c r="AW82" s="160"/>
      <c r="AX82" s="160"/>
      <c r="AY82" s="160"/>
      <c r="AZ82" s="160"/>
    </row>
    <row r="83" ht="12.75" customHeight="1">
      <c r="A83" s="161" t="s">
        <v>324</v>
      </c>
      <c r="B83" s="66" t="s">
        <v>325</v>
      </c>
      <c r="C83" s="154" t="str">
        <f t="shared" si="2"/>
        <v>0</v>
      </c>
      <c r="D83" s="155"/>
      <c r="E83" s="155"/>
      <c r="F83" s="155"/>
      <c r="G83" s="155"/>
      <c r="H83" s="155"/>
      <c r="I83" s="156" t="str">
        <f t="shared" si="3"/>
        <v>0</v>
      </c>
      <c r="J83" s="155" t="str">
        <f t="shared" ref="J83:R83" si="80">T83+AD83+AR83</f>
        <v>0</v>
      </c>
      <c r="K83" s="155" t="str">
        <f t="shared" si="80"/>
        <v>0</v>
      </c>
      <c r="L83" s="155" t="str">
        <f t="shared" si="80"/>
        <v>0</v>
      </c>
      <c r="M83" s="155" t="str">
        <f t="shared" si="80"/>
        <v>0</v>
      </c>
      <c r="N83" s="155" t="str">
        <f t="shared" si="80"/>
        <v>0</v>
      </c>
      <c r="O83" s="155" t="str">
        <f t="shared" si="80"/>
        <v>0</v>
      </c>
      <c r="P83" s="155" t="str">
        <f t="shared" si="80"/>
        <v>0</v>
      </c>
      <c r="Q83" s="155" t="str">
        <f t="shared" si="80"/>
        <v>0</v>
      </c>
      <c r="R83" s="155" t="str">
        <f t="shared" si="80"/>
        <v>0</v>
      </c>
      <c r="S83" s="157"/>
      <c r="T83" s="5"/>
      <c r="U83" s="5"/>
      <c r="V83" s="5"/>
      <c r="W83" s="5"/>
      <c r="X83" s="5"/>
      <c r="Y83" s="5"/>
      <c r="Z83" s="5"/>
      <c r="AA83" s="5"/>
      <c r="AB83" s="5"/>
      <c r="AC83" s="157"/>
      <c r="AD83" s="158"/>
      <c r="AE83" s="158"/>
      <c r="AF83" s="158"/>
      <c r="AG83" s="158"/>
      <c r="AH83" s="158"/>
      <c r="AI83" s="158"/>
      <c r="AJ83" s="158"/>
      <c r="AK83" s="158"/>
      <c r="AL83" s="158"/>
      <c r="AM83" s="159" t="str">
        <f t="shared" si="5"/>
        <v>0</v>
      </c>
      <c r="AN83" s="158"/>
      <c r="AO83" s="158"/>
      <c r="AP83" s="158"/>
      <c r="AQ83" s="158"/>
      <c r="AR83" s="158"/>
      <c r="AS83" s="160"/>
      <c r="AT83" s="160"/>
      <c r="AU83" s="160"/>
      <c r="AV83" s="160"/>
      <c r="AW83" s="160"/>
      <c r="AX83" s="160"/>
      <c r="AY83" s="160"/>
      <c r="AZ83" s="160"/>
    </row>
    <row r="84" ht="12.75" customHeight="1">
      <c r="A84" s="161" t="s">
        <v>326</v>
      </c>
      <c r="B84" s="66" t="s">
        <v>327</v>
      </c>
      <c r="C84" s="154" t="str">
        <f t="shared" si="2"/>
        <v>0</v>
      </c>
      <c r="D84" s="155"/>
      <c r="E84" s="155"/>
      <c r="F84" s="155"/>
      <c r="G84" s="155"/>
      <c r="H84" s="155"/>
      <c r="I84" s="156" t="str">
        <f t="shared" si="3"/>
        <v>0</v>
      </c>
      <c r="J84" s="155" t="str">
        <f t="shared" ref="J84:R84" si="81">T84+AD84+AR84</f>
        <v>0</v>
      </c>
      <c r="K84" s="155" t="str">
        <f t="shared" si="81"/>
        <v>0</v>
      </c>
      <c r="L84" s="155" t="str">
        <f t="shared" si="81"/>
        <v>0</v>
      </c>
      <c r="M84" s="155" t="str">
        <f t="shared" si="81"/>
        <v>0</v>
      </c>
      <c r="N84" s="155" t="str">
        <f t="shared" si="81"/>
        <v>0</v>
      </c>
      <c r="O84" s="155" t="str">
        <f t="shared" si="81"/>
        <v>0</v>
      </c>
      <c r="P84" s="155" t="str">
        <f t="shared" si="81"/>
        <v>0</v>
      </c>
      <c r="Q84" s="155" t="str">
        <f t="shared" si="81"/>
        <v>0</v>
      </c>
      <c r="R84" s="155" t="str">
        <f t="shared" si="81"/>
        <v>0</v>
      </c>
      <c r="S84" s="157"/>
      <c r="T84" s="5"/>
      <c r="U84" s="5"/>
      <c r="V84" s="5"/>
      <c r="W84" s="5"/>
      <c r="X84" s="5"/>
      <c r="Y84" s="5"/>
      <c r="Z84" s="5"/>
      <c r="AA84" s="5"/>
      <c r="AB84" s="5"/>
      <c r="AC84" s="157"/>
      <c r="AD84" s="158"/>
      <c r="AE84" s="158"/>
      <c r="AF84" s="158"/>
      <c r="AG84" s="158"/>
      <c r="AH84" s="158"/>
      <c r="AI84" s="158"/>
      <c r="AJ84" s="158"/>
      <c r="AK84" s="158"/>
      <c r="AL84" s="158"/>
      <c r="AM84" s="159" t="str">
        <f t="shared" si="5"/>
        <v>0</v>
      </c>
      <c r="AN84" s="158"/>
      <c r="AO84" s="158"/>
      <c r="AP84" s="158"/>
      <c r="AQ84" s="158"/>
      <c r="AR84" s="158"/>
      <c r="AS84" s="160"/>
      <c r="AT84" s="160"/>
      <c r="AU84" s="160"/>
      <c r="AV84" s="160"/>
      <c r="AW84" s="160"/>
      <c r="AX84" s="160"/>
      <c r="AY84" s="160"/>
      <c r="AZ84" s="160"/>
    </row>
    <row r="85" ht="12.75" customHeight="1">
      <c r="A85" s="161" t="s">
        <v>328</v>
      </c>
      <c r="B85" s="66" t="s">
        <v>329</v>
      </c>
      <c r="C85" s="154" t="str">
        <f t="shared" si="2"/>
        <v>0</v>
      </c>
      <c r="D85" s="155"/>
      <c r="E85" s="155"/>
      <c r="F85" s="155"/>
      <c r="G85" s="155"/>
      <c r="H85" s="155"/>
      <c r="I85" s="156" t="str">
        <f t="shared" si="3"/>
        <v>0</v>
      </c>
      <c r="J85" s="155" t="str">
        <f t="shared" ref="J85:R85" si="82">T85+AD85+AR85</f>
        <v>0</v>
      </c>
      <c r="K85" s="155" t="str">
        <f t="shared" si="82"/>
        <v>0</v>
      </c>
      <c r="L85" s="155" t="str">
        <f t="shared" si="82"/>
        <v>0</v>
      </c>
      <c r="M85" s="155" t="str">
        <f t="shared" si="82"/>
        <v>0</v>
      </c>
      <c r="N85" s="155" t="str">
        <f t="shared" si="82"/>
        <v>0</v>
      </c>
      <c r="O85" s="155" t="str">
        <f t="shared" si="82"/>
        <v>0</v>
      </c>
      <c r="P85" s="155" t="str">
        <f t="shared" si="82"/>
        <v>0</v>
      </c>
      <c r="Q85" s="155" t="str">
        <f t="shared" si="82"/>
        <v>0</v>
      </c>
      <c r="R85" s="155" t="str">
        <f t="shared" si="82"/>
        <v>0</v>
      </c>
      <c r="S85" s="157"/>
      <c r="T85" s="5"/>
      <c r="U85" s="5"/>
      <c r="V85" s="5"/>
      <c r="W85" s="5"/>
      <c r="X85" s="5"/>
      <c r="Y85" s="5"/>
      <c r="Z85" s="5"/>
      <c r="AA85" s="5"/>
      <c r="AB85" s="5"/>
      <c r="AC85" s="157"/>
      <c r="AD85" s="158"/>
      <c r="AE85" s="158"/>
      <c r="AF85" s="158"/>
      <c r="AG85" s="158"/>
      <c r="AH85" s="158"/>
      <c r="AI85" s="158"/>
      <c r="AJ85" s="158"/>
      <c r="AK85" s="158"/>
      <c r="AL85" s="158"/>
      <c r="AM85" s="159" t="str">
        <f t="shared" si="5"/>
        <v>0</v>
      </c>
      <c r="AN85" s="158"/>
      <c r="AO85" s="158"/>
      <c r="AP85" s="158"/>
      <c r="AQ85" s="158"/>
      <c r="AR85" s="158"/>
      <c r="AS85" s="160"/>
      <c r="AT85" s="160"/>
      <c r="AU85" s="160"/>
      <c r="AV85" s="160"/>
      <c r="AW85" s="160"/>
      <c r="AX85" s="160"/>
      <c r="AY85" s="160"/>
      <c r="AZ85" s="160"/>
    </row>
    <row r="86" ht="12.75" customHeight="1">
      <c r="A86" s="161" t="s">
        <v>330</v>
      </c>
      <c r="B86" s="66" t="s">
        <v>331</v>
      </c>
      <c r="C86" s="154" t="str">
        <f t="shared" si="2"/>
        <v>0</v>
      </c>
      <c r="D86" s="155"/>
      <c r="E86" s="155"/>
      <c r="F86" s="155"/>
      <c r="G86" s="155"/>
      <c r="H86" s="155"/>
      <c r="I86" s="156" t="str">
        <f t="shared" si="3"/>
        <v>0</v>
      </c>
      <c r="J86" s="155" t="str">
        <f t="shared" ref="J86:R86" si="83">T86+AD86+AR86</f>
        <v>0</v>
      </c>
      <c r="K86" s="155" t="str">
        <f t="shared" si="83"/>
        <v>0</v>
      </c>
      <c r="L86" s="155" t="str">
        <f t="shared" si="83"/>
        <v>0</v>
      </c>
      <c r="M86" s="155" t="str">
        <f t="shared" si="83"/>
        <v>0</v>
      </c>
      <c r="N86" s="155" t="str">
        <f t="shared" si="83"/>
        <v>0</v>
      </c>
      <c r="O86" s="155" t="str">
        <f t="shared" si="83"/>
        <v>0</v>
      </c>
      <c r="P86" s="155" t="str">
        <f t="shared" si="83"/>
        <v>0</v>
      </c>
      <c r="Q86" s="155" t="str">
        <f t="shared" si="83"/>
        <v>0</v>
      </c>
      <c r="R86" s="155" t="str">
        <f t="shared" si="83"/>
        <v>0</v>
      </c>
      <c r="S86" s="157"/>
      <c r="T86" s="5"/>
      <c r="U86" s="5"/>
      <c r="V86" s="5"/>
      <c r="W86" s="5"/>
      <c r="X86" s="5"/>
      <c r="Y86" s="5"/>
      <c r="Z86" s="5"/>
      <c r="AA86" s="5"/>
      <c r="AB86" s="5"/>
      <c r="AC86" s="157"/>
      <c r="AD86" s="158"/>
      <c r="AE86" s="158"/>
      <c r="AF86" s="158"/>
      <c r="AG86" s="158"/>
      <c r="AH86" s="158"/>
      <c r="AI86" s="158"/>
      <c r="AJ86" s="158"/>
      <c r="AK86" s="158"/>
      <c r="AL86" s="158"/>
      <c r="AM86" s="159" t="str">
        <f t="shared" si="5"/>
        <v>0</v>
      </c>
      <c r="AN86" s="158"/>
      <c r="AO86" s="158"/>
      <c r="AP86" s="158"/>
      <c r="AQ86" s="158"/>
      <c r="AR86" s="158"/>
      <c r="AS86" s="160"/>
      <c r="AT86" s="160"/>
      <c r="AU86" s="160"/>
      <c r="AV86" s="160"/>
      <c r="AW86" s="160"/>
      <c r="AX86" s="160"/>
      <c r="AY86" s="160"/>
      <c r="AZ86" s="160"/>
    </row>
    <row r="87" ht="12.75" customHeight="1">
      <c r="A87" s="161" t="s">
        <v>332</v>
      </c>
      <c r="B87" s="66" t="s">
        <v>333</v>
      </c>
      <c r="C87" s="154" t="str">
        <f t="shared" si="2"/>
        <v>0</v>
      </c>
      <c r="D87" s="155"/>
      <c r="E87" s="155"/>
      <c r="F87" s="155"/>
      <c r="G87" s="155"/>
      <c r="H87" s="155"/>
      <c r="I87" s="156" t="str">
        <f t="shared" si="3"/>
        <v>0</v>
      </c>
      <c r="J87" s="155" t="str">
        <f t="shared" ref="J87:R87" si="84">T87+AD87+AR87</f>
        <v>0</v>
      </c>
      <c r="K87" s="155" t="str">
        <f t="shared" si="84"/>
        <v>0</v>
      </c>
      <c r="L87" s="155" t="str">
        <f t="shared" si="84"/>
        <v>0</v>
      </c>
      <c r="M87" s="155" t="str">
        <f t="shared" si="84"/>
        <v>0</v>
      </c>
      <c r="N87" s="155" t="str">
        <f t="shared" si="84"/>
        <v>0</v>
      </c>
      <c r="O87" s="155" t="str">
        <f t="shared" si="84"/>
        <v>0</v>
      </c>
      <c r="P87" s="155" t="str">
        <f t="shared" si="84"/>
        <v>0</v>
      </c>
      <c r="Q87" s="155" t="str">
        <f t="shared" si="84"/>
        <v>0</v>
      </c>
      <c r="R87" s="155" t="str">
        <f t="shared" si="84"/>
        <v>0</v>
      </c>
      <c r="S87" s="157"/>
      <c r="T87" s="5"/>
      <c r="U87" s="5"/>
      <c r="V87" s="5"/>
      <c r="W87" s="5"/>
      <c r="X87" s="5"/>
      <c r="Y87" s="5"/>
      <c r="Z87" s="5"/>
      <c r="AA87" s="5"/>
      <c r="AB87" s="5"/>
      <c r="AC87" s="157"/>
      <c r="AD87" s="158"/>
      <c r="AE87" s="158"/>
      <c r="AF87" s="158"/>
      <c r="AG87" s="158"/>
      <c r="AH87" s="158"/>
      <c r="AI87" s="158"/>
      <c r="AJ87" s="158"/>
      <c r="AK87" s="158"/>
      <c r="AL87" s="158"/>
      <c r="AM87" s="159" t="str">
        <f t="shared" si="5"/>
        <v>0</v>
      </c>
      <c r="AN87" s="158"/>
      <c r="AO87" s="158"/>
      <c r="AP87" s="158"/>
      <c r="AQ87" s="158"/>
      <c r="AR87" s="158"/>
      <c r="AS87" s="160"/>
      <c r="AT87" s="160"/>
      <c r="AU87" s="160"/>
      <c r="AV87" s="160"/>
      <c r="AW87" s="160"/>
      <c r="AX87" s="160"/>
      <c r="AY87" s="160"/>
      <c r="AZ87" s="160"/>
    </row>
    <row r="88" ht="12.75" customHeight="1">
      <c r="A88" s="161" t="s">
        <v>334</v>
      </c>
      <c r="B88" s="66" t="s">
        <v>335</v>
      </c>
      <c r="C88" s="154" t="str">
        <f t="shared" si="2"/>
        <v>0</v>
      </c>
      <c r="D88" s="155"/>
      <c r="E88" s="155"/>
      <c r="F88" s="155"/>
      <c r="G88" s="155"/>
      <c r="H88" s="155"/>
      <c r="I88" s="156" t="str">
        <f t="shared" si="3"/>
        <v>0</v>
      </c>
      <c r="J88" s="155" t="str">
        <f t="shared" ref="J88:R88" si="85">T88+AD88+AR88</f>
        <v>0</v>
      </c>
      <c r="K88" s="155" t="str">
        <f t="shared" si="85"/>
        <v>0</v>
      </c>
      <c r="L88" s="155" t="str">
        <f t="shared" si="85"/>
        <v>0</v>
      </c>
      <c r="M88" s="155" t="str">
        <f t="shared" si="85"/>
        <v>0</v>
      </c>
      <c r="N88" s="155" t="str">
        <f t="shared" si="85"/>
        <v>0</v>
      </c>
      <c r="O88" s="155" t="str">
        <f t="shared" si="85"/>
        <v>0</v>
      </c>
      <c r="P88" s="155" t="str">
        <f t="shared" si="85"/>
        <v>0</v>
      </c>
      <c r="Q88" s="155" t="str">
        <f t="shared" si="85"/>
        <v>0</v>
      </c>
      <c r="R88" s="155" t="str">
        <f t="shared" si="85"/>
        <v>0</v>
      </c>
      <c r="S88" s="157"/>
      <c r="T88" s="5"/>
      <c r="U88" s="5"/>
      <c r="V88" s="5"/>
      <c r="W88" s="5"/>
      <c r="X88" s="5"/>
      <c r="Y88" s="5"/>
      <c r="Z88" s="5"/>
      <c r="AA88" s="5"/>
      <c r="AB88" s="5"/>
      <c r="AC88" s="157"/>
      <c r="AD88" s="158"/>
      <c r="AE88" s="158"/>
      <c r="AF88" s="158"/>
      <c r="AG88" s="158"/>
      <c r="AH88" s="158"/>
      <c r="AI88" s="158"/>
      <c r="AJ88" s="158"/>
      <c r="AK88" s="158"/>
      <c r="AL88" s="158"/>
      <c r="AM88" s="159" t="str">
        <f t="shared" si="5"/>
        <v>0</v>
      </c>
      <c r="AN88" s="158"/>
      <c r="AO88" s="158"/>
      <c r="AP88" s="158"/>
      <c r="AQ88" s="158"/>
      <c r="AR88" s="158"/>
      <c r="AS88" s="160"/>
      <c r="AT88" s="160"/>
      <c r="AU88" s="160"/>
      <c r="AV88" s="160"/>
      <c r="AW88" s="160"/>
      <c r="AX88" s="160"/>
      <c r="AY88" s="160"/>
      <c r="AZ88" s="160"/>
    </row>
    <row r="89" ht="12.75" customHeight="1">
      <c r="A89" s="161" t="s">
        <v>336</v>
      </c>
      <c r="B89" s="66" t="s">
        <v>337</v>
      </c>
      <c r="C89" s="154" t="str">
        <f t="shared" si="2"/>
        <v>0</v>
      </c>
      <c r="D89" s="155"/>
      <c r="E89" s="155"/>
      <c r="F89" s="155"/>
      <c r="G89" s="155"/>
      <c r="H89" s="155"/>
      <c r="I89" s="156" t="str">
        <f t="shared" si="3"/>
        <v>0</v>
      </c>
      <c r="J89" s="155" t="str">
        <f t="shared" ref="J89:R89" si="86">T89+AD89+AR89</f>
        <v>0</v>
      </c>
      <c r="K89" s="155" t="str">
        <f t="shared" si="86"/>
        <v>0</v>
      </c>
      <c r="L89" s="155" t="str">
        <f t="shared" si="86"/>
        <v>0</v>
      </c>
      <c r="M89" s="155" t="str">
        <f t="shared" si="86"/>
        <v>0</v>
      </c>
      <c r="N89" s="155" t="str">
        <f t="shared" si="86"/>
        <v>0</v>
      </c>
      <c r="O89" s="155" t="str">
        <f t="shared" si="86"/>
        <v>0</v>
      </c>
      <c r="P89" s="155" t="str">
        <f t="shared" si="86"/>
        <v>0</v>
      </c>
      <c r="Q89" s="155" t="str">
        <f t="shared" si="86"/>
        <v>0</v>
      </c>
      <c r="R89" s="155" t="str">
        <f t="shared" si="86"/>
        <v>0</v>
      </c>
      <c r="S89" s="157"/>
      <c r="T89" s="5"/>
      <c r="U89" s="5"/>
      <c r="V89" s="5"/>
      <c r="W89" s="5"/>
      <c r="X89" s="5"/>
      <c r="Y89" s="5"/>
      <c r="Z89" s="5"/>
      <c r="AA89" s="5"/>
      <c r="AB89" s="5"/>
      <c r="AC89" s="157"/>
      <c r="AD89" s="158"/>
      <c r="AE89" s="158"/>
      <c r="AF89" s="158"/>
      <c r="AG89" s="158"/>
      <c r="AH89" s="158"/>
      <c r="AI89" s="158"/>
      <c r="AJ89" s="158"/>
      <c r="AK89" s="158"/>
      <c r="AL89" s="158"/>
      <c r="AM89" s="159" t="str">
        <f t="shared" si="5"/>
        <v>0</v>
      </c>
      <c r="AN89" s="158"/>
      <c r="AO89" s="158"/>
      <c r="AP89" s="158"/>
      <c r="AQ89" s="158"/>
      <c r="AR89" s="158"/>
      <c r="AS89" s="160"/>
      <c r="AT89" s="160"/>
      <c r="AU89" s="160"/>
      <c r="AV89" s="160"/>
      <c r="AW89" s="160"/>
      <c r="AX89" s="160"/>
      <c r="AY89" s="160"/>
      <c r="AZ89" s="160"/>
    </row>
    <row r="90" ht="12.75" customHeight="1">
      <c r="A90" s="161" t="s">
        <v>338</v>
      </c>
      <c r="B90" s="66" t="s">
        <v>339</v>
      </c>
      <c r="C90" s="154" t="str">
        <f t="shared" si="2"/>
        <v>0</v>
      </c>
      <c r="D90" s="155"/>
      <c r="E90" s="155"/>
      <c r="F90" s="155"/>
      <c r="G90" s="155"/>
      <c r="H90" s="155"/>
      <c r="I90" s="156" t="str">
        <f t="shared" si="3"/>
        <v>0</v>
      </c>
      <c r="J90" s="155" t="str">
        <f t="shared" ref="J90:R90" si="87">T90+AD90+AR90</f>
        <v>0</v>
      </c>
      <c r="K90" s="155" t="str">
        <f t="shared" si="87"/>
        <v>0</v>
      </c>
      <c r="L90" s="155" t="str">
        <f t="shared" si="87"/>
        <v>0</v>
      </c>
      <c r="M90" s="155" t="str">
        <f t="shared" si="87"/>
        <v>0</v>
      </c>
      <c r="N90" s="155" t="str">
        <f t="shared" si="87"/>
        <v>0</v>
      </c>
      <c r="O90" s="155" t="str">
        <f t="shared" si="87"/>
        <v>0</v>
      </c>
      <c r="P90" s="155" t="str">
        <f t="shared" si="87"/>
        <v>0</v>
      </c>
      <c r="Q90" s="155" t="str">
        <f t="shared" si="87"/>
        <v>0</v>
      </c>
      <c r="R90" s="155" t="str">
        <f t="shared" si="87"/>
        <v>0</v>
      </c>
      <c r="S90" s="157"/>
      <c r="T90" s="5"/>
      <c r="U90" s="5"/>
      <c r="V90" s="5"/>
      <c r="W90" s="5"/>
      <c r="X90" s="5"/>
      <c r="Y90" s="5"/>
      <c r="Z90" s="5"/>
      <c r="AA90" s="5"/>
      <c r="AB90" s="5"/>
      <c r="AC90" s="157"/>
      <c r="AD90" s="158"/>
      <c r="AE90" s="158"/>
      <c r="AF90" s="158"/>
      <c r="AG90" s="158"/>
      <c r="AH90" s="158"/>
      <c r="AI90" s="158"/>
      <c r="AJ90" s="158"/>
      <c r="AK90" s="158"/>
      <c r="AL90" s="158"/>
      <c r="AM90" s="159" t="str">
        <f t="shared" si="5"/>
        <v>0</v>
      </c>
      <c r="AN90" s="158"/>
      <c r="AO90" s="158"/>
      <c r="AP90" s="158"/>
      <c r="AQ90" s="158"/>
      <c r="AR90" s="158"/>
      <c r="AS90" s="160"/>
      <c r="AT90" s="160"/>
      <c r="AU90" s="160"/>
      <c r="AV90" s="160"/>
      <c r="AW90" s="160"/>
      <c r="AX90" s="160"/>
      <c r="AY90" s="160"/>
      <c r="AZ90" s="160"/>
    </row>
    <row r="91" ht="12.75" customHeight="1">
      <c r="A91" s="161" t="s">
        <v>340</v>
      </c>
      <c r="B91" s="66" t="s">
        <v>341</v>
      </c>
      <c r="C91" s="154" t="str">
        <f t="shared" si="2"/>
        <v>0</v>
      </c>
      <c r="D91" s="155"/>
      <c r="E91" s="155"/>
      <c r="F91" s="155"/>
      <c r="G91" s="155"/>
      <c r="H91" s="155"/>
      <c r="I91" s="156" t="str">
        <f t="shared" si="3"/>
        <v>0</v>
      </c>
      <c r="J91" s="155" t="str">
        <f t="shared" ref="J91:R91" si="88">T91+AD91+AR91</f>
        <v>0</v>
      </c>
      <c r="K91" s="155" t="str">
        <f t="shared" si="88"/>
        <v>0</v>
      </c>
      <c r="L91" s="155" t="str">
        <f t="shared" si="88"/>
        <v>0</v>
      </c>
      <c r="M91" s="155" t="str">
        <f t="shared" si="88"/>
        <v>0</v>
      </c>
      <c r="N91" s="155" t="str">
        <f t="shared" si="88"/>
        <v>0</v>
      </c>
      <c r="O91" s="155" t="str">
        <f t="shared" si="88"/>
        <v>0</v>
      </c>
      <c r="P91" s="155" t="str">
        <f t="shared" si="88"/>
        <v>0</v>
      </c>
      <c r="Q91" s="155" t="str">
        <f t="shared" si="88"/>
        <v>0</v>
      </c>
      <c r="R91" s="155" t="str">
        <f t="shared" si="88"/>
        <v>0</v>
      </c>
      <c r="S91" s="157"/>
      <c r="T91" s="5"/>
      <c r="U91" s="5"/>
      <c r="V91" s="5"/>
      <c r="W91" s="5"/>
      <c r="X91" s="5"/>
      <c r="Y91" s="5"/>
      <c r="Z91" s="5"/>
      <c r="AA91" s="5"/>
      <c r="AB91" s="5"/>
      <c r="AC91" s="157"/>
      <c r="AD91" s="158"/>
      <c r="AE91" s="158"/>
      <c r="AF91" s="158"/>
      <c r="AG91" s="158"/>
      <c r="AH91" s="158"/>
      <c r="AI91" s="158"/>
      <c r="AJ91" s="158"/>
      <c r="AK91" s="158"/>
      <c r="AL91" s="158"/>
      <c r="AM91" s="159" t="str">
        <f t="shared" si="5"/>
        <v>0</v>
      </c>
      <c r="AN91" s="158"/>
      <c r="AO91" s="158"/>
      <c r="AP91" s="158"/>
      <c r="AQ91" s="158"/>
      <c r="AR91" s="158"/>
      <c r="AS91" s="160"/>
      <c r="AT91" s="160"/>
      <c r="AU91" s="160"/>
      <c r="AV91" s="160"/>
      <c r="AW91" s="160"/>
      <c r="AX91" s="160"/>
      <c r="AY91" s="160"/>
      <c r="AZ91" s="160"/>
    </row>
    <row r="92" ht="12.75" customHeight="1">
      <c r="A92" s="161" t="s">
        <v>342</v>
      </c>
      <c r="B92" s="66" t="s">
        <v>343</v>
      </c>
      <c r="C92" s="154" t="str">
        <f t="shared" si="2"/>
        <v>0</v>
      </c>
      <c r="D92" s="155"/>
      <c r="E92" s="155"/>
      <c r="F92" s="155"/>
      <c r="G92" s="155"/>
      <c r="H92" s="155"/>
      <c r="I92" s="156" t="str">
        <f t="shared" si="3"/>
        <v>0</v>
      </c>
      <c r="J92" s="155" t="str">
        <f t="shared" ref="J92:R92" si="89">T92+AD92+AR92</f>
        <v>0</v>
      </c>
      <c r="K92" s="155" t="str">
        <f t="shared" si="89"/>
        <v>0</v>
      </c>
      <c r="L92" s="155" t="str">
        <f t="shared" si="89"/>
        <v>0</v>
      </c>
      <c r="M92" s="155" t="str">
        <f t="shared" si="89"/>
        <v>0</v>
      </c>
      <c r="N92" s="155" t="str">
        <f t="shared" si="89"/>
        <v>0</v>
      </c>
      <c r="O92" s="155" t="str">
        <f t="shared" si="89"/>
        <v>0</v>
      </c>
      <c r="P92" s="155" t="str">
        <f t="shared" si="89"/>
        <v>0</v>
      </c>
      <c r="Q92" s="155" t="str">
        <f t="shared" si="89"/>
        <v>0</v>
      </c>
      <c r="R92" s="155" t="str">
        <f t="shared" si="89"/>
        <v>0</v>
      </c>
      <c r="S92" s="157"/>
      <c r="T92" s="5"/>
      <c r="U92" s="5"/>
      <c r="V92" s="5"/>
      <c r="W92" s="5"/>
      <c r="X92" s="5"/>
      <c r="Y92" s="5"/>
      <c r="Z92" s="5"/>
      <c r="AA92" s="5"/>
      <c r="AB92" s="5"/>
      <c r="AC92" s="157"/>
      <c r="AD92" s="158"/>
      <c r="AE92" s="158"/>
      <c r="AF92" s="158"/>
      <c r="AG92" s="158"/>
      <c r="AH92" s="158"/>
      <c r="AI92" s="158"/>
      <c r="AJ92" s="158"/>
      <c r="AK92" s="158"/>
      <c r="AL92" s="158"/>
      <c r="AM92" s="159" t="str">
        <f t="shared" si="5"/>
        <v>0</v>
      </c>
      <c r="AN92" s="158"/>
      <c r="AO92" s="158"/>
      <c r="AP92" s="158"/>
      <c r="AQ92" s="158"/>
      <c r="AR92" s="158"/>
      <c r="AS92" s="160"/>
      <c r="AT92" s="160"/>
      <c r="AU92" s="160"/>
      <c r="AV92" s="160"/>
      <c r="AW92" s="160"/>
      <c r="AX92" s="160"/>
      <c r="AY92" s="160"/>
      <c r="AZ92" s="160"/>
    </row>
    <row r="93" ht="12.75" customHeight="1">
      <c r="A93" s="161" t="s">
        <v>344</v>
      </c>
      <c r="B93" s="66" t="s">
        <v>345</v>
      </c>
      <c r="C93" s="154" t="str">
        <f t="shared" si="2"/>
        <v>0</v>
      </c>
      <c r="D93" s="155"/>
      <c r="E93" s="155"/>
      <c r="F93" s="155"/>
      <c r="G93" s="155"/>
      <c r="H93" s="155"/>
      <c r="I93" s="156" t="str">
        <f t="shared" si="3"/>
        <v>0</v>
      </c>
      <c r="J93" s="155" t="str">
        <f t="shared" ref="J93:R93" si="90">T93+AD93+AR93</f>
        <v>0</v>
      </c>
      <c r="K93" s="155" t="str">
        <f t="shared" si="90"/>
        <v>0</v>
      </c>
      <c r="L93" s="155" t="str">
        <f t="shared" si="90"/>
        <v>0</v>
      </c>
      <c r="M93" s="155" t="str">
        <f t="shared" si="90"/>
        <v>0</v>
      </c>
      <c r="N93" s="155" t="str">
        <f t="shared" si="90"/>
        <v>0</v>
      </c>
      <c r="O93" s="155" t="str">
        <f t="shared" si="90"/>
        <v>0</v>
      </c>
      <c r="P93" s="155" t="str">
        <f t="shared" si="90"/>
        <v>0</v>
      </c>
      <c r="Q93" s="155" t="str">
        <f t="shared" si="90"/>
        <v>0</v>
      </c>
      <c r="R93" s="155" t="str">
        <f t="shared" si="90"/>
        <v>0</v>
      </c>
      <c r="S93" s="157"/>
      <c r="T93" s="5"/>
      <c r="U93" s="5"/>
      <c r="V93" s="5"/>
      <c r="W93" s="5"/>
      <c r="X93" s="5"/>
      <c r="Y93" s="5"/>
      <c r="Z93" s="5"/>
      <c r="AA93" s="5"/>
      <c r="AB93" s="5"/>
      <c r="AC93" s="157"/>
      <c r="AD93" s="158"/>
      <c r="AE93" s="158"/>
      <c r="AF93" s="158"/>
      <c r="AG93" s="158"/>
      <c r="AH93" s="158"/>
      <c r="AI93" s="158"/>
      <c r="AJ93" s="158"/>
      <c r="AK93" s="158"/>
      <c r="AL93" s="158"/>
      <c r="AM93" s="159" t="str">
        <f t="shared" si="5"/>
        <v>0</v>
      </c>
      <c r="AN93" s="158"/>
      <c r="AO93" s="158"/>
      <c r="AP93" s="158"/>
      <c r="AQ93" s="158"/>
      <c r="AR93" s="158"/>
      <c r="AS93" s="160"/>
      <c r="AT93" s="160"/>
      <c r="AU93" s="160"/>
      <c r="AV93" s="160"/>
      <c r="AW93" s="160"/>
      <c r="AX93" s="160"/>
      <c r="AY93" s="160"/>
      <c r="AZ93" s="160"/>
    </row>
    <row r="94" ht="12.75" customHeight="1">
      <c r="A94" s="161" t="s">
        <v>346</v>
      </c>
      <c r="B94" s="66" t="s">
        <v>347</v>
      </c>
      <c r="C94" s="154" t="str">
        <f t="shared" si="2"/>
        <v>0</v>
      </c>
      <c r="D94" s="155"/>
      <c r="E94" s="155"/>
      <c r="F94" s="155"/>
      <c r="G94" s="155"/>
      <c r="H94" s="155"/>
      <c r="I94" s="156" t="str">
        <f t="shared" si="3"/>
        <v>0</v>
      </c>
      <c r="J94" s="155" t="str">
        <f t="shared" ref="J94:R94" si="91">T94+AD94+AR94</f>
        <v>0</v>
      </c>
      <c r="K94" s="155" t="str">
        <f t="shared" si="91"/>
        <v>0</v>
      </c>
      <c r="L94" s="155" t="str">
        <f t="shared" si="91"/>
        <v>0</v>
      </c>
      <c r="M94" s="155" t="str">
        <f t="shared" si="91"/>
        <v>0</v>
      </c>
      <c r="N94" s="155" t="str">
        <f t="shared" si="91"/>
        <v>0</v>
      </c>
      <c r="O94" s="155" t="str">
        <f t="shared" si="91"/>
        <v>0</v>
      </c>
      <c r="P94" s="155" t="str">
        <f t="shared" si="91"/>
        <v>0</v>
      </c>
      <c r="Q94" s="155" t="str">
        <f t="shared" si="91"/>
        <v>0</v>
      </c>
      <c r="R94" s="155" t="str">
        <f t="shared" si="91"/>
        <v>0</v>
      </c>
      <c r="S94" s="157"/>
      <c r="T94" s="5"/>
      <c r="U94" s="5"/>
      <c r="V94" s="5"/>
      <c r="W94" s="5"/>
      <c r="X94" s="5"/>
      <c r="Y94" s="5"/>
      <c r="Z94" s="5"/>
      <c r="AA94" s="5"/>
      <c r="AB94" s="5"/>
      <c r="AC94" s="157"/>
      <c r="AD94" s="158"/>
      <c r="AE94" s="158"/>
      <c r="AF94" s="158"/>
      <c r="AG94" s="158"/>
      <c r="AH94" s="158"/>
      <c r="AI94" s="158"/>
      <c r="AJ94" s="158"/>
      <c r="AK94" s="158"/>
      <c r="AL94" s="158"/>
      <c r="AM94" s="159" t="str">
        <f t="shared" si="5"/>
        <v>0</v>
      </c>
      <c r="AN94" s="158"/>
      <c r="AO94" s="158"/>
      <c r="AP94" s="158"/>
      <c r="AQ94" s="158"/>
      <c r="AR94" s="158"/>
      <c r="AS94" s="160"/>
      <c r="AT94" s="160"/>
      <c r="AU94" s="160"/>
      <c r="AV94" s="160"/>
      <c r="AW94" s="160"/>
      <c r="AX94" s="160"/>
      <c r="AY94" s="160"/>
      <c r="AZ94" s="160"/>
    </row>
    <row r="95" ht="25.5" customHeight="1">
      <c r="A95" s="161" t="s">
        <v>348</v>
      </c>
      <c r="B95" s="66" t="s">
        <v>349</v>
      </c>
      <c r="C95" s="154" t="str">
        <f t="shared" si="2"/>
        <v>0</v>
      </c>
      <c r="D95" s="155"/>
      <c r="E95" s="155"/>
      <c r="F95" s="155"/>
      <c r="G95" s="155"/>
      <c r="H95" s="155"/>
      <c r="I95" s="156" t="str">
        <f t="shared" si="3"/>
        <v>0</v>
      </c>
      <c r="J95" s="155" t="str">
        <f t="shared" ref="J95:R95" si="92">T95+AD95+AR95</f>
        <v>0</v>
      </c>
      <c r="K95" s="155" t="str">
        <f t="shared" si="92"/>
        <v>0</v>
      </c>
      <c r="L95" s="155" t="str">
        <f t="shared" si="92"/>
        <v>0</v>
      </c>
      <c r="M95" s="155" t="str">
        <f t="shared" si="92"/>
        <v>0</v>
      </c>
      <c r="N95" s="155" t="str">
        <f t="shared" si="92"/>
        <v>0</v>
      </c>
      <c r="O95" s="155" t="str">
        <f t="shared" si="92"/>
        <v>0</v>
      </c>
      <c r="P95" s="155" t="str">
        <f t="shared" si="92"/>
        <v>0</v>
      </c>
      <c r="Q95" s="155" t="str">
        <f t="shared" si="92"/>
        <v>0</v>
      </c>
      <c r="R95" s="155" t="str">
        <f t="shared" si="92"/>
        <v>0</v>
      </c>
      <c r="S95" s="157"/>
      <c r="T95" s="5"/>
      <c r="U95" s="5"/>
      <c r="V95" s="5"/>
      <c r="W95" s="5"/>
      <c r="X95" s="5"/>
      <c r="Y95" s="5"/>
      <c r="Z95" s="5"/>
      <c r="AA95" s="5"/>
      <c r="AB95" s="5"/>
      <c r="AC95" s="157"/>
      <c r="AD95" s="158"/>
      <c r="AE95" s="158"/>
      <c r="AF95" s="158"/>
      <c r="AG95" s="158"/>
      <c r="AH95" s="158"/>
      <c r="AI95" s="158"/>
      <c r="AJ95" s="158"/>
      <c r="AK95" s="158"/>
      <c r="AL95" s="158"/>
      <c r="AM95" s="159" t="str">
        <f t="shared" si="5"/>
        <v>0</v>
      </c>
      <c r="AN95" s="158"/>
      <c r="AO95" s="158"/>
      <c r="AP95" s="158"/>
      <c r="AQ95" s="158"/>
      <c r="AR95" s="158"/>
      <c r="AS95" s="160"/>
      <c r="AT95" s="160"/>
      <c r="AU95" s="160"/>
      <c r="AV95" s="160"/>
      <c r="AW95" s="160"/>
      <c r="AX95" s="160"/>
      <c r="AY95" s="160"/>
      <c r="AZ95" s="160"/>
    </row>
    <row r="96" ht="12.75" customHeight="1">
      <c r="A96" s="161" t="s">
        <v>350</v>
      </c>
      <c r="B96" s="66" t="s">
        <v>351</v>
      </c>
      <c r="C96" s="154" t="str">
        <f t="shared" si="2"/>
        <v>0</v>
      </c>
      <c r="D96" s="155"/>
      <c r="E96" s="155"/>
      <c r="F96" s="155"/>
      <c r="G96" s="155"/>
      <c r="H96" s="155"/>
      <c r="I96" s="156" t="str">
        <f t="shared" si="3"/>
        <v>0</v>
      </c>
      <c r="J96" s="155" t="str">
        <f t="shared" ref="J96:R96" si="93">T96+AD96+AR96</f>
        <v>0</v>
      </c>
      <c r="K96" s="155" t="str">
        <f t="shared" si="93"/>
        <v>0</v>
      </c>
      <c r="L96" s="155" t="str">
        <f t="shared" si="93"/>
        <v>0</v>
      </c>
      <c r="M96" s="155" t="str">
        <f t="shared" si="93"/>
        <v>0</v>
      </c>
      <c r="N96" s="155" t="str">
        <f t="shared" si="93"/>
        <v>0</v>
      </c>
      <c r="O96" s="155" t="str">
        <f t="shared" si="93"/>
        <v>0</v>
      </c>
      <c r="P96" s="155" t="str">
        <f t="shared" si="93"/>
        <v>0</v>
      </c>
      <c r="Q96" s="155" t="str">
        <f t="shared" si="93"/>
        <v>0</v>
      </c>
      <c r="R96" s="155" t="str">
        <f t="shared" si="93"/>
        <v>0</v>
      </c>
      <c r="S96" s="157"/>
      <c r="T96" s="5"/>
      <c r="U96" s="5"/>
      <c r="V96" s="5"/>
      <c r="W96" s="5"/>
      <c r="X96" s="5"/>
      <c r="Y96" s="5"/>
      <c r="Z96" s="5"/>
      <c r="AA96" s="5"/>
      <c r="AB96" s="5"/>
      <c r="AC96" s="157"/>
      <c r="AD96" s="158"/>
      <c r="AE96" s="158"/>
      <c r="AF96" s="158"/>
      <c r="AG96" s="158"/>
      <c r="AH96" s="158"/>
      <c r="AI96" s="158"/>
      <c r="AJ96" s="158"/>
      <c r="AK96" s="158"/>
      <c r="AL96" s="158"/>
      <c r="AM96" s="159" t="str">
        <f t="shared" si="5"/>
        <v>0</v>
      </c>
      <c r="AN96" s="158"/>
      <c r="AO96" s="158"/>
      <c r="AP96" s="158"/>
      <c r="AQ96" s="158"/>
      <c r="AR96" s="158"/>
      <c r="AS96" s="160"/>
      <c r="AT96" s="160"/>
      <c r="AU96" s="160"/>
      <c r="AV96" s="160"/>
      <c r="AW96" s="160"/>
      <c r="AX96" s="160"/>
      <c r="AY96" s="160"/>
      <c r="AZ96" s="160"/>
    </row>
    <row r="97" ht="12.75" customHeight="1">
      <c r="A97" s="161" t="s">
        <v>352</v>
      </c>
      <c r="B97" s="66" t="s">
        <v>353</v>
      </c>
      <c r="C97" s="154" t="str">
        <f t="shared" si="2"/>
        <v>0</v>
      </c>
      <c r="D97" s="155"/>
      <c r="E97" s="155"/>
      <c r="F97" s="155"/>
      <c r="G97" s="155"/>
      <c r="H97" s="155"/>
      <c r="I97" s="156" t="str">
        <f t="shared" si="3"/>
        <v>0</v>
      </c>
      <c r="J97" s="155" t="str">
        <f t="shared" ref="J97:R97" si="94">T97+AD97+AR97</f>
        <v>0</v>
      </c>
      <c r="K97" s="155" t="str">
        <f t="shared" si="94"/>
        <v>0</v>
      </c>
      <c r="L97" s="155" t="str">
        <f t="shared" si="94"/>
        <v>0</v>
      </c>
      <c r="M97" s="155" t="str">
        <f t="shared" si="94"/>
        <v>0</v>
      </c>
      <c r="N97" s="155" t="str">
        <f t="shared" si="94"/>
        <v>0</v>
      </c>
      <c r="O97" s="155" t="str">
        <f t="shared" si="94"/>
        <v>0</v>
      </c>
      <c r="P97" s="155" t="str">
        <f t="shared" si="94"/>
        <v>0</v>
      </c>
      <c r="Q97" s="155" t="str">
        <f t="shared" si="94"/>
        <v>0</v>
      </c>
      <c r="R97" s="155" t="str">
        <f t="shared" si="94"/>
        <v>0</v>
      </c>
      <c r="S97" s="157"/>
      <c r="T97" s="5"/>
      <c r="U97" s="5"/>
      <c r="V97" s="5"/>
      <c r="W97" s="5"/>
      <c r="X97" s="5"/>
      <c r="Y97" s="5"/>
      <c r="Z97" s="5"/>
      <c r="AA97" s="5"/>
      <c r="AB97" s="5"/>
      <c r="AC97" s="157"/>
      <c r="AD97" s="158"/>
      <c r="AE97" s="158"/>
      <c r="AF97" s="158"/>
      <c r="AG97" s="158"/>
      <c r="AH97" s="158"/>
      <c r="AI97" s="158"/>
      <c r="AJ97" s="158"/>
      <c r="AK97" s="158"/>
      <c r="AL97" s="158"/>
      <c r="AM97" s="159" t="str">
        <f t="shared" si="5"/>
        <v>0</v>
      </c>
      <c r="AN97" s="158"/>
      <c r="AO97" s="158"/>
      <c r="AP97" s="158"/>
      <c r="AQ97" s="158"/>
      <c r="AR97" s="158"/>
      <c r="AS97" s="160"/>
      <c r="AT97" s="160"/>
      <c r="AU97" s="160"/>
      <c r="AV97" s="160"/>
      <c r="AW97" s="160"/>
      <c r="AX97" s="160"/>
      <c r="AY97" s="160"/>
      <c r="AZ97" s="160"/>
    </row>
    <row r="98" ht="12.75" customHeight="1">
      <c r="A98" s="161" t="s">
        <v>354</v>
      </c>
      <c r="B98" s="66" t="s">
        <v>355</v>
      </c>
      <c r="C98" s="154" t="str">
        <f t="shared" si="2"/>
        <v>0</v>
      </c>
      <c r="D98" s="155"/>
      <c r="E98" s="155"/>
      <c r="F98" s="155"/>
      <c r="G98" s="155"/>
      <c r="H98" s="155"/>
      <c r="I98" s="156" t="str">
        <f t="shared" si="3"/>
        <v>0</v>
      </c>
      <c r="J98" s="155" t="str">
        <f t="shared" ref="J98:R98" si="95">T98+AD98+AR98</f>
        <v>0</v>
      </c>
      <c r="K98" s="155" t="str">
        <f t="shared" si="95"/>
        <v>0</v>
      </c>
      <c r="L98" s="155" t="str">
        <f t="shared" si="95"/>
        <v>0</v>
      </c>
      <c r="M98" s="155" t="str">
        <f t="shared" si="95"/>
        <v>0</v>
      </c>
      <c r="N98" s="155" t="str">
        <f t="shared" si="95"/>
        <v>0</v>
      </c>
      <c r="O98" s="155" t="str">
        <f t="shared" si="95"/>
        <v>0</v>
      </c>
      <c r="P98" s="155" t="str">
        <f t="shared" si="95"/>
        <v>0</v>
      </c>
      <c r="Q98" s="155" t="str">
        <f t="shared" si="95"/>
        <v>0</v>
      </c>
      <c r="R98" s="155" t="str">
        <f t="shared" si="95"/>
        <v>0</v>
      </c>
      <c r="S98" s="157"/>
      <c r="T98" s="5"/>
      <c r="U98" s="5"/>
      <c r="V98" s="5"/>
      <c r="W98" s="5"/>
      <c r="X98" s="5"/>
      <c r="Y98" s="5"/>
      <c r="Z98" s="5"/>
      <c r="AA98" s="5"/>
      <c r="AB98" s="5"/>
      <c r="AC98" s="157"/>
      <c r="AD98" s="158"/>
      <c r="AE98" s="158"/>
      <c r="AF98" s="158"/>
      <c r="AG98" s="158"/>
      <c r="AH98" s="158"/>
      <c r="AI98" s="158"/>
      <c r="AJ98" s="158"/>
      <c r="AK98" s="158"/>
      <c r="AL98" s="158"/>
      <c r="AM98" s="159" t="str">
        <f t="shared" si="5"/>
        <v>0</v>
      </c>
      <c r="AN98" s="158"/>
      <c r="AO98" s="158"/>
      <c r="AP98" s="158"/>
      <c r="AQ98" s="158"/>
      <c r="AR98" s="158"/>
      <c r="AS98" s="160"/>
      <c r="AT98" s="160"/>
      <c r="AU98" s="160"/>
      <c r="AV98" s="160"/>
      <c r="AW98" s="160"/>
      <c r="AX98" s="160"/>
      <c r="AY98" s="160"/>
      <c r="AZ98" s="160"/>
    </row>
    <row r="99" ht="12.75" customHeight="1">
      <c r="A99" s="161" t="s">
        <v>356</v>
      </c>
      <c r="B99" s="66" t="s">
        <v>357</v>
      </c>
      <c r="C99" s="154" t="str">
        <f t="shared" si="2"/>
        <v>0</v>
      </c>
      <c r="D99" s="155"/>
      <c r="E99" s="155"/>
      <c r="F99" s="155"/>
      <c r="G99" s="155"/>
      <c r="H99" s="155"/>
      <c r="I99" s="156" t="str">
        <f t="shared" si="3"/>
        <v>0</v>
      </c>
      <c r="J99" s="155" t="str">
        <f t="shared" ref="J99:R99" si="96">T99+AD99+AR99</f>
        <v>0</v>
      </c>
      <c r="K99" s="155" t="str">
        <f t="shared" si="96"/>
        <v>0</v>
      </c>
      <c r="L99" s="155" t="str">
        <f t="shared" si="96"/>
        <v>0</v>
      </c>
      <c r="M99" s="155" t="str">
        <f t="shared" si="96"/>
        <v>0</v>
      </c>
      <c r="N99" s="155" t="str">
        <f t="shared" si="96"/>
        <v>0</v>
      </c>
      <c r="O99" s="155" t="str">
        <f t="shared" si="96"/>
        <v>0</v>
      </c>
      <c r="P99" s="155" t="str">
        <f t="shared" si="96"/>
        <v>0</v>
      </c>
      <c r="Q99" s="155" t="str">
        <f t="shared" si="96"/>
        <v>0</v>
      </c>
      <c r="R99" s="155" t="str">
        <f t="shared" si="96"/>
        <v>0</v>
      </c>
      <c r="S99" s="157"/>
      <c r="T99" s="5"/>
      <c r="U99" s="5"/>
      <c r="V99" s="5"/>
      <c r="W99" s="5"/>
      <c r="X99" s="5"/>
      <c r="Y99" s="5"/>
      <c r="Z99" s="5"/>
      <c r="AA99" s="5"/>
      <c r="AB99" s="5"/>
      <c r="AC99" s="157"/>
      <c r="AD99" s="158"/>
      <c r="AE99" s="158"/>
      <c r="AF99" s="158"/>
      <c r="AG99" s="158"/>
      <c r="AH99" s="158"/>
      <c r="AI99" s="158"/>
      <c r="AJ99" s="158"/>
      <c r="AK99" s="158"/>
      <c r="AL99" s="158"/>
      <c r="AM99" s="159" t="str">
        <f t="shared" si="5"/>
        <v>0</v>
      </c>
      <c r="AN99" s="158"/>
      <c r="AO99" s="158"/>
      <c r="AP99" s="158"/>
      <c r="AQ99" s="158"/>
      <c r="AR99" s="158"/>
      <c r="AS99" s="160"/>
      <c r="AT99" s="160"/>
      <c r="AU99" s="160"/>
      <c r="AV99" s="160"/>
      <c r="AW99" s="160"/>
      <c r="AX99" s="160"/>
      <c r="AY99" s="160"/>
      <c r="AZ99" s="160"/>
    </row>
    <row r="100" ht="12.75" customHeight="1">
      <c r="A100" s="161" t="s">
        <v>358</v>
      </c>
      <c r="B100" s="66" t="s">
        <v>359</v>
      </c>
      <c r="C100" s="154" t="str">
        <f t="shared" si="2"/>
        <v>0</v>
      </c>
      <c r="D100" s="155"/>
      <c r="E100" s="155"/>
      <c r="F100" s="155"/>
      <c r="G100" s="155"/>
      <c r="H100" s="155"/>
      <c r="I100" s="156" t="str">
        <f t="shared" si="3"/>
        <v>0</v>
      </c>
      <c r="J100" s="155" t="str">
        <f t="shared" ref="J100:R100" si="97">T100+AD100+AR100</f>
        <v>0</v>
      </c>
      <c r="K100" s="155" t="str">
        <f t="shared" si="97"/>
        <v>0</v>
      </c>
      <c r="L100" s="155" t="str">
        <f t="shared" si="97"/>
        <v>0</v>
      </c>
      <c r="M100" s="155" t="str">
        <f t="shared" si="97"/>
        <v>0</v>
      </c>
      <c r="N100" s="155" t="str">
        <f t="shared" si="97"/>
        <v>0</v>
      </c>
      <c r="O100" s="155" t="str">
        <f t="shared" si="97"/>
        <v>0</v>
      </c>
      <c r="P100" s="155" t="str">
        <f t="shared" si="97"/>
        <v>0</v>
      </c>
      <c r="Q100" s="155" t="str">
        <f t="shared" si="97"/>
        <v>0</v>
      </c>
      <c r="R100" s="155" t="str">
        <f t="shared" si="97"/>
        <v>0</v>
      </c>
      <c r="S100" s="157"/>
      <c r="T100" s="5"/>
      <c r="U100" s="5"/>
      <c r="V100" s="5"/>
      <c r="W100" s="5"/>
      <c r="X100" s="5"/>
      <c r="Y100" s="5"/>
      <c r="Z100" s="5"/>
      <c r="AA100" s="5"/>
      <c r="AB100" s="5"/>
      <c r="AC100" s="157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9" t="str">
        <f t="shared" si="5"/>
        <v>0</v>
      </c>
      <c r="AN100" s="158"/>
      <c r="AO100" s="158"/>
      <c r="AP100" s="158"/>
      <c r="AQ100" s="158"/>
      <c r="AR100" s="158"/>
      <c r="AS100" s="160"/>
      <c r="AT100" s="160"/>
      <c r="AU100" s="160"/>
      <c r="AV100" s="160"/>
      <c r="AW100" s="160"/>
      <c r="AX100" s="160"/>
      <c r="AY100" s="160"/>
      <c r="AZ100" s="160"/>
    </row>
    <row r="101" ht="12.75" customHeight="1">
      <c r="A101" s="161" t="s">
        <v>360</v>
      </c>
      <c r="B101" s="66" t="s">
        <v>361</v>
      </c>
      <c r="C101" s="154" t="str">
        <f t="shared" si="2"/>
        <v>0</v>
      </c>
      <c r="D101" s="155"/>
      <c r="E101" s="155"/>
      <c r="F101" s="155"/>
      <c r="G101" s="155"/>
      <c r="H101" s="155"/>
      <c r="I101" s="156" t="str">
        <f t="shared" si="3"/>
        <v>0</v>
      </c>
      <c r="J101" s="155" t="str">
        <f t="shared" ref="J101:R101" si="98">T101+AD101+AR101</f>
        <v>0</v>
      </c>
      <c r="K101" s="155" t="str">
        <f t="shared" si="98"/>
        <v>0</v>
      </c>
      <c r="L101" s="155" t="str">
        <f t="shared" si="98"/>
        <v>0</v>
      </c>
      <c r="M101" s="155" t="str">
        <f t="shared" si="98"/>
        <v>0</v>
      </c>
      <c r="N101" s="155" t="str">
        <f t="shared" si="98"/>
        <v>0</v>
      </c>
      <c r="O101" s="155" t="str">
        <f t="shared" si="98"/>
        <v>0</v>
      </c>
      <c r="P101" s="155" t="str">
        <f t="shared" si="98"/>
        <v>0</v>
      </c>
      <c r="Q101" s="155" t="str">
        <f t="shared" si="98"/>
        <v>0</v>
      </c>
      <c r="R101" s="155" t="str">
        <f t="shared" si="98"/>
        <v>0</v>
      </c>
      <c r="S101" s="157"/>
      <c r="T101" s="5"/>
      <c r="U101" s="5"/>
      <c r="V101" s="5"/>
      <c r="W101" s="5"/>
      <c r="X101" s="5"/>
      <c r="Y101" s="5"/>
      <c r="Z101" s="5"/>
      <c r="AA101" s="5"/>
      <c r="AB101" s="5"/>
      <c r="AC101" s="157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9" t="str">
        <f t="shared" si="5"/>
        <v>0</v>
      </c>
      <c r="AN101" s="158"/>
      <c r="AO101" s="158"/>
      <c r="AP101" s="158"/>
      <c r="AQ101" s="158"/>
      <c r="AR101" s="158"/>
      <c r="AS101" s="160"/>
      <c r="AT101" s="160"/>
      <c r="AU101" s="160"/>
      <c r="AV101" s="160"/>
      <c r="AW101" s="160"/>
      <c r="AX101" s="160"/>
      <c r="AY101" s="160"/>
      <c r="AZ101" s="160"/>
    </row>
    <row r="102" ht="12.75" customHeight="1">
      <c r="A102" s="161" t="s">
        <v>362</v>
      </c>
      <c r="B102" s="66" t="s">
        <v>363</v>
      </c>
      <c r="C102" s="154" t="str">
        <f t="shared" si="2"/>
        <v>0</v>
      </c>
      <c r="D102" s="155"/>
      <c r="E102" s="155"/>
      <c r="F102" s="155"/>
      <c r="G102" s="155"/>
      <c r="H102" s="155"/>
      <c r="I102" s="156" t="str">
        <f t="shared" si="3"/>
        <v>0</v>
      </c>
      <c r="J102" s="155" t="str">
        <f t="shared" ref="J102:R102" si="99">T102+AD102+AR102</f>
        <v>0</v>
      </c>
      <c r="K102" s="155" t="str">
        <f t="shared" si="99"/>
        <v>0</v>
      </c>
      <c r="L102" s="155" t="str">
        <f t="shared" si="99"/>
        <v>0</v>
      </c>
      <c r="M102" s="155" t="str">
        <f t="shared" si="99"/>
        <v>0</v>
      </c>
      <c r="N102" s="155" t="str">
        <f t="shared" si="99"/>
        <v>0</v>
      </c>
      <c r="O102" s="155" t="str">
        <f t="shared" si="99"/>
        <v>0</v>
      </c>
      <c r="P102" s="155" t="str">
        <f t="shared" si="99"/>
        <v>0</v>
      </c>
      <c r="Q102" s="155" t="str">
        <f t="shared" si="99"/>
        <v>0</v>
      </c>
      <c r="R102" s="155" t="str">
        <f t="shared" si="99"/>
        <v>0</v>
      </c>
      <c r="S102" s="157"/>
      <c r="T102" s="155"/>
      <c r="U102" s="155"/>
      <c r="V102" s="155"/>
      <c r="W102" s="5"/>
      <c r="X102" s="5"/>
      <c r="Y102" s="5"/>
      <c r="Z102" s="5"/>
      <c r="AA102" s="5"/>
      <c r="AB102" s="5"/>
      <c r="AC102" s="157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9" t="str">
        <f t="shared" si="5"/>
        <v>0</v>
      </c>
      <c r="AN102" s="158"/>
      <c r="AO102" s="158"/>
      <c r="AP102" s="158"/>
      <c r="AQ102" s="158"/>
      <c r="AR102" s="158"/>
      <c r="AS102" s="160"/>
      <c r="AT102" s="160"/>
      <c r="AU102" s="160"/>
      <c r="AV102" s="160"/>
      <c r="AW102" s="160"/>
      <c r="AX102" s="160"/>
      <c r="AY102" s="160"/>
      <c r="AZ102" s="160"/>
    </row>
    <row r="103" ht="12.75" customHeight="1">
      <c r="A103" s="161" t="s">
        <v>364</v>
      </c>
      <c r="B103" s="66" t="s">
        <v>365</v>
      </c>
      <c r="C103" s="154" t="str">
        <f t="shared" si="2"/>
        <v>0</v>
      </c>
      <c r="D103" s="155"/>
      <c r="E103" s="155"/>
      <c r="F103" s="155"/>
      <c r="G103" s="155"/>
      <c r="H103" s="155"/>
      <c r="I103" s="156" t="str">
        <f t="shared" si="3"/>
        <v>0</v>
      </c>
      <c r="J103" s="155" t="str">
        <f t="shared" ref="J103:R103" si="100">T103+AD103+AR103</f>
        <v>0</v>
      </c>
      <c r="K103" s="155" t="str">
        <f t="shared" si="100"/>
        <v>0</v>
      </c>
      <c r="L103" s="155" t="str">
        <f t="shared" si="100"/>
        <v>0</v>
      </c>
      <c r="M103" s="155" t="str">
        <f t="shared" si="100"/>
        <v>0</v>
      </c>
      <c r="N103" s="155" t="str">
        <f t="shared" si="100"/>
        <v>0</v>
      </c>
      <c r="O103" s="155" t="str">
        <f t="shared" si="100"/>
        <v>0</v>
      </c>
      <c r="P103" s="155" t="str">
        <f t="shared" si="100"/>
        <v>0</v>
      </c>
      <c r="Q103" s="155" t="str">
        <f t="shared" si="100"/>
        <v>0</v>
      </c>
      <c r="R103" s="155" t="str">
        <f t="shared" si="100"/>
        <v>0</v>
      </c>
      <c r="S103" s="157"/>
      <c r="T103" s="155"/>
      <c r="U103" s="155"/>
      <c r="V103" s="155"/>
      <c r="W103" s="5"/>
      <c r="X103" s="5"/>
      <c r="Y103" s="5"/>
      <c r="Z103" s="5"/>
      <c r="AA103" s="5"/>
      <c r="AB103" s="5"/>
      <c r="AC103" s="157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9" t="str">
        <f t="shared" si="5"/>
        <v>0</v>
      </c>
      <c r="AN103" s="158"/>
      <c r="AO103" s="158"/>
      <c r="AP103" s="158"/>
      <c r="AQ103" s="158"/>
      <c r="AR103" s="158"/>
      <c r="AS103" s="160"/>
      <c r="AT103" s="160"/>
      <c r="AU103" s="160"/>
      <c r="AV103" s="160"/>
      <c r="AW103" s="160"/>
      <c r="AX103" s="160"/>
      <c r="AY103" s="160"/>
      <c r="AZ103" s="160"/>
    </row>
    <row r="104" ht="12.75" customHeight="1">
      <c r="A104" s="161" t="s">
        <v>366</v>
      </c>
      <c r="B104" s="66" t="s">
        <v>367</v>
      </c>
      <c r="C104" s="154" t="str">
        <f t="shared" si="2"/>
        <v>0</v>
      </c>
      <c r="D104" s="155"/>
      <c r="E104" s="155"/>
      <c r="F104" s="155"/>
      <c r="G104" s="155"/>
      <c r="H104" s="155"/>
      <c r="I104" s="156" t="str">
        <f t="shared" si="3"/>
        <v>0</v>
      </c>
      <c r="J104" s="155" t="str">
        <f t="shared" ref="J104:R104" si="101">T104+AD104+AR104</f>
        <v>0</v>
      </c>
      <c r="K104" s="155" t="str">
        <f t="shared" si="101"/>
        <v>0</v>
      </c>
      <c r="L104" s="155" t="str">
        <f t="shared" si="101"/>
        <v>0</v>
      </c>
      <c r="M104" s="155" t="str">
        <f t="shared" si="101"/>
        <v>0</v>
      </c>
      <c r="N104" s="155" t="str">
        <f t="shared" si="101"/>
        <v>0</v>
      </c>
      <c r="O104" s="155" t="str">
        <f t="shared" si="101"/>
        <v>0</v>
      </c>
      <c r="P104" s="155" t="str">
        <f t="shared" si="101"/>
        <v>0</v>
      </c>
      <c r="Q104" s="155" t="str">
        <f t="shared" si="101"/>
        <v>0</v>
      </c>
      <c r="R104" s="155" t="str">
        <f t="shared" si="101"/>
        <v>0</v>
      </c>
      <c r="S104" s="157"/>
      <c r="T104" s="155"/>
      <c r="U104" s="155"/>
      <c r="V104" s="155"/>
      <c r="W104" s="5"/>
      <c r="X104" s="5"/>
      <c r="Y104" s="5"/>
      <c r="Z104" s="5"/>
      <c r="AA104" s="5"/>
      <c r="AB104" s="5"/>
      <c r="AC104" s="157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9" t="str">
        <f t="shared" si="5"/>
        <v>0</v>
      </c>
      <c r="AN104" s="158"/>
      <c r="AO104" s="158"/>
      <c r="AP104" s="158"/>
      <c r="AQ104" s="158"/>
      <c r="AR104" s="158"/>
      <c r="AS104" s="160"/>
      <c r="AT104" s="160"/>
      <c r="AU104" s="160"/>
      <c r="AV104" s="160"/>
      <c r="AW104" s="160"/>
      <c r="AX104" s="160"/>
      <c r="AY104" s="160"/>
      <c r="AZ104" s="160"/>
    </row>
    <row r="105" ht="12.75" customHeight="1">
      <c r="A105" s="161" t="s">
        <v>368</v>
      </c>
      <c r="B105" s="66" t="s">
        <v>369</v>
      </c>
      <c r="C105" s="154" t="str">
        <f t="shared" si="2"/>
        <v>0</v>
      </c>
      <c r="D105" s="155"/>
      <c r="E105" s="155"/>
      <c r="F105" s="155"/>
      <c r="G105" s="155"/>
      <c r="H105" s="155"/>
      <c r="I105" s="156" t="str">
        <f t="shared" si="3"/>
        <v>0</v>
      </c>
      <c r="J105" s="155" t="str">
        <f t="shared" ref="J105:R105" si="102">T105+AD105+AR105</f>
        <v>0</v>
      </c>
      <c r="K105" s="155" t="str">
        <f t="shared" si="102"/>
        <v>0</v>
      </c>
      <c r="L105" s="155" t="str">
        <f t="shared" si="102"/>
        <v>0</v>
      </c>
      <c r="M105" s="155" t="str">
        <f t="shared" si="102"/>
        <v>0</v>
      </c>
      <c r="N105" s="155" t="str">
        <f t="shared" si="102"/>
        <v>0</v>
      </c>
      <c r="O105" s="155" t="str">
        <f t="shared" si="102"/>
        <v>0</v>
      </c>
      <c r="P105" s="155" t="str">
        <f t="shared" si="102"/>
        <v>0</v>
      </c>
      <c r="Q105" s="155" t="str">
        <f t="shared" si="102"/>
        <v>0</v>
      </c>
      <c r="R105" s="155" t="str">
        <f t="shared" si="102"/>
        <v>0</v>
      </c>
      <c r="S105" s="157"/>
      <c r="T105" s="155"/>
      <c r="U105" s="155"/>
      <c r="V105" s="155"/>
      <c r="W105" s="5"/>
      <c r="X105" s="5"/>
      <c r="Y105" s="5"/>
      <c r="Z105" s="5"/>
      <c r="AA105" s="5"/>
      <c r="AB105" s="5"/>
      <c r="AC105" s="157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9" t="str">
        <f t="shared" si="5"/>
        <v>0</v>
      </c>
      <c r="AN105" s="158"/>
      <c r="AO105" s="158"/>
      <c r="AP105" s="158"/>
      <c r="AQ105" s="158"/>
      <c r="AR105" s="158"/>
      <c r="AS105" s="160"/>
      <c r="AT105" s="160"/>
      <c r="AU105" s="160"/>
      <c r="AV105" s="160"/>
      <c r="AW105" s="160"/>
      <c r="AX105" s="160"/>
      <c r="AY105" s="160"/>
      <c r="AZ105" s="160"/>
    </row>
    <row r="106" ht="12.75" customHeight="1">
      <c r="A106" s="161" t="s">
        <v>370</v>
      </c>
      <c r="B106" s="66" t="s">
        <v>371</v>
      </c>
      <c r="C106" s="154" t="str">
        <f t="shared" si="2"/>
        <v>0</v>
      </c>
      <c r="D106" s="155"/>
      <c r="E106" s="155"/>
      <c r="F106" s="155"/>
      <c r="G106" s="155"/>
      <c r="H106" s="155"/>
      <c r="I106" s="156" t="str">
        <f t="shared" si="3"/>
        <v>0</v>
      </c>
      <c r="J106" s="155" t="str">
        <f t="shared" ref="J106:R106" si="103">T106+AD106+AR106</f>
        <v>0</v>
      </c>
      <c r="K106" s="155" t="str">
        <f t="shared" si="103"/>
        <v>0</v>
      </c>
      <c r="L106" s="155" t="str">
        <f t="shared" si="103"/>
        <v>0</v>
      </c>
      <c r="M106" s="155" t="str">
        <f t="shared" si="103"/>
        <v>0</v>
      </c>
      <c r="N106" s="155" t="str">
        <f t="shared" si="103"/>
        <v>0</v>
      </c>
      <c r="O106" s="155" t="str">
        <f t="shared" si="103"/>
        <v>0</v>
      </c>
      <c r="P106" s="155" t="str">
        <f t="shared" si="103"/>
        <v>0</v>
      </c>
      <c r="Q106" s="155" t="str">
        <f t="shared" si="103"/>
        <v>0</v>
      </c>
      <c r="R106" s="155" t="str">
        <f t="shared" si="103"/>
        <v>0</v>
      </c>
      <c r="S106" s="157"/>
      <c r="T106" s="5"/>
      <c r="U106" s="5"/>
      <c r="V106" s="5"/>
      <c r="W106" s="5"/>
      <c r="X106" s="5"/>
      <c r="Y106" s="5"/>
      <c r="Z106" s="5"/>
      <c r="AA106" s="5"/>
      <c r="AB106" s="5"/>
      <c r="AC106" s="157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9" t="str">
        <f t="shared" si="5"/>
        <v>0</v>
      </c>
      <c r="AN106" s="158"/>
      <c r="AO106" s="158"/>
      <c r="AP106" s="158"/>
      <c r="AQ106" s="158"/>
      <c r="AR106" s="158"/>
      <c r="AS106" s="160"/>
      <c r="AT106" s="160"/>
      <c r="AU106" s="160"/>
      <c r="AV106" s="160"/>
      <c r="AW106" s="160"/>
      <c r="AX106" s="160"/>
      <c r="AY106" s="160"/>
      <c r="AZ106" s="160"/>
    </row>
    <row r="107" ht="15.0" customHeight="1">
      <c r="A107" s="161" t="s">
        <v>372</v>
      </c>
      <c r="B107" s="66" t="s">
        <v>373</v>
      </c>
      <c r="C107" s="154" t="str">
        <f t="shared" si="2"/>
        <v>0</v>
      </c>
      <c r="D107" s="155"/>
      <c r="E107" s="155"/>
      <c r="F107" s="155"/>
      <c r="G107" s="155"/>
      <c r="H107" s="155"/>
      <c r="I107" s="156" t="str">
        <f t="shared" si="3"/>
        <v>0</v>
      </c>
      <c r="J107" s="155" t="str">
        <f t="shared" ref="J107:R107" si="104">T107+AD107+AR107</f>
        <v>0</v>
      </c>
      <c r="K107" s="155" t="str">
        <f t="shared" si="104"/>
        <v>0</v>
      </c>
      <c r="L107" s="155" t="str">
        <f t="shared" si="104"/>
        <v>0</v>
      </c>
      <c r="M107" s="155" t="str">
        <f t="shared" si="104"/>
        <v>0</v>
      </c>
      <c r="N107" s="155" t="str">
        <f t="shared" si="104"/>
        <v>0</v>
      </c>
      <c r="O107" s="155" t="str">
        <f t="shared" si="104"/>
        <v>0</v>
      </c>
      <c r="P107" s="155" t="str">
        <f t="shared" si="104"/>
        <v>0</v>
      </c>
      <c r="Q107" s="155" t="str">
        <f t="shared" si="104"/>
        <v>0</v>
      </c>
      <c r="R107" s="155" t="str">
        <f t="shared" si="104"/>
        <v>0</v>
      </c>
      <c r="S107" s="157"/>
      <c r="T107" s="5"/>
      <c r="U107" s="5"/>
      <c r="V107" s="5"/>
      <c r="W107" s="5"/>
      <c r="X107" s="5"/>
      <c r="Y107" s="5"/>
      <c r="Z107" s="5"/>
      <c r="AA107" s="5"/>
      <c r="AB107" s="5"/>
      <c r="AC107" s="157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9" t="str">
        <f t="shared" si="5"/>
        <v>0</v>
      </c>
      <c r="AN107" s="158"/>
      <c r="AO107" s="158"/>
      <c r="AP107" s="158"/>
      <c r="AQ107" s="158"/>
      <c r="AR107" s="158"/>
      <c r="AS107" s="160"/>
      <c r="AT107" s="160"/>
      <c r="AU107" s="160"/>
      <c r="AV107" s="160"/>
      <c r="AW107" s="160"/>
      <c r="AX107" s="160"/>
      <c r="AY107" s="160"/>
      <c r="AZ107" s="160"/>
    </row>
    <row r="108" ht="14.25" customHeight="1">
      <c r="A108" s="161" t="s">
        <v>374</v>
      </c>
      <c r="B108" s="66" t="s">
        <v>375</v>
      </c>
      <c r="C108" s="154" t="str">
        <f t="shared" si="2"/>
        <v>0</v>
      </c>
      <c r="D108" s="155"/>
      <c r="E108" s="155"/>
      <c r="F108" s="155"/>
      <c r="G108" s="155"/>
      <c r="H108" s="155"/>
      <c r="I108" s="156" t="str">
        <f t="shared" si="3"/>
        <v>0</v>
      </c>
      <c r="J108" s="155" t="str">
        <f t="shared" ref="J108:R108" si="105">T108+AD108+AR108</f>
        <v>0</v>
      </c>
      <c r="K108" s="155" t="str">
        <f t="shared" si="105"/>
        <v>0</v>
      </c>
      <c r="L108" s="155" t="str">
        <f t="shared" si="105"/>
        <v>0</v>
      </c>
      <c r="M108" s="155" t="str">
        <f t="shared" si="105"/>
        <v>0</v>
      </c>
      <c r="N108" s="155" t="str">
        <f t="shared" si="105"/>
        <v>0</v>
      </c>
      <c r="O108" s="155" t="str">
        <f t="shared" si="105"/>
        <v>0</v>
      </c>
      <c r="P108" s="155" t="str">
        <f t="shared" si="105"/>
        <v>0</v>
      </c>
      <c r="Q108" s="155" t="str">
        <f t="shared" si="105"/>
        <v>0</v>
      </c>
      <c r="R108" s="155" t="str">
        <f t="shared" si="105"/>
        <v>0</v>
      </c>
      <c r="S108" s="157"/>
      <c r="T108" s="5"/>
      <c r="U108" s="5"/>
      <c r="V108" s="5"/>
      <c r="W108" s="5"/>
      <c r="X108" s="5"/>
      <c r="Y108" s="5"/>
      <c r="Z108" s="5"/>
      <c r="AA108" s="5"/>
      <c r="AB108" s="5"/>
      <c r="AC108" s="157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9" t="str">
        <f t="shared" si="5"/>
        <v>0</v>
      </c>
      <c r="AN108" s="158"/>
      <c r="AO108" s="158"/>
      <c r="AP108" s="158"/>
      <c r="AQ108" s="158"/>
      <c r="AR108" s="158"/>
      <c r="AS108" s="160"/>
      <c r="AT108" s="160"/>
      <c r="AU108" s="160"/>
      <c r="AV108" s="160"/>
      <c r="AW108" s="160"/>
      <c r="AX108" s="160"/>
      <c r="AY108" s="160"/>
      <c r="AZ108" s="160"/>
    </row>
    <row r="109" ht="12.75" customHeight="1">
      <c r="A109" s="161" t="s">
        <v>376</v>
      </c>
      <c r="B109" s="66" t="s">
        <v>377</v>
      </c>
      <c r="C109" s="154" t="str">
        <f t="shared" si="2"/>
        <v>0</v>
      </c>
      <c r="D109" s="155"/>
      <c r="E109" s="155"/>
      <c r="F109" s="155"/>
      <c r="G109" s="155"/>
      <c r="H109" s="155"/>
      <c r="I109" s="156" t="str">
        <f t="shared" si="3"/>
        <v>0</v>
      </c>
      <c r="J109" s="155" t="str">
        <f t="shared" ref="J109:R109" si="106">T109+AD109+AR109</f>
        <v>0</v>
      </c>
      <c r="K109" s="155" t="str">
        <f t="shared" si="106"/>
        <v>0</v>
      </c>
      <c r="L109" s="155" t="str">
        <f t="shared" si="106"/>
        <v>0</v>
      </c>
      <c r="M109" s="155" t="str">
        <f t="shared" si="106"/>
        <v>0</v>
      </c>
      <c r="N109" s="155" t="str">
        <f t="shared" si="106"/>
        <v>0</v>
      </c>
      <c r="O109" s="155" t="str">
        <f t="shared" si="106"/>
        <v>0</v>
      </c>
      <c r="P109" s="155" t="str">
        <f t="shared" si="106"/>
        <v>0</v>
      </c>
      <c r="Q109" s="155" t="str">
        <f t="shared" si="106"/>
        <v>0</v>
      </c>
      <c r="R109" s="155" t="str">
        <f t="shared" si="106"/>
        <v>0</v>
      </c>
      <c r="S109" s="157"/>
      <c r="T109" s="5"/>
      <c r="U109" s="5"/>
      <c r="V109" s="5"/>
      <c r="W109" s="5"/>
      <c r="X109" s="5"/>
      <c r="Y109" s="5"/>
      <c r="Z109" s="5"/>
      <c r="AA109" s="5"/>
      <c r="AB109" s="5"/>
      <c r="AC109" s="157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9" t="str">
        <f t="shared" si="5"/>
        <v>0</v>
      </c>
      <c r="AN109" s="158"/>
      <c r="AO109" s="158"/>
      <c r="AP109" s="158"/>
      <c r="AQ109" s="158"/>
      <c r="AR109" s="158"/>
      <c r="AS109" s="160"/>
      <c r="AT109" s="160"/>
      <c r="AU109" s="160"/>
      <c r="AV109" s="160"/>
      <c r="AW109" s="160"/>
      <c r="AX109" s="160"/>
      <c r="AY109" s="160"/>
      <c r="AZ109" s="160"/>
    </row>
    <row r="110" ht="12.75" customHeight="1">
      <c r="A110" s="161" t="s">
        <v>378</v>
      </c>
      <c r="B110" s="66" t="s">
        <v>379</v>
      </c>
      <c r="C110" s="154" t="str">
        <f t="shared" si="2"/>
        <v>0</v>
      </c>
      <c r="D110" s="155"/>
      <c r="E110" s="155"/>
      <c r="F110" s="155"/>
      <c r="G110" s="155"/>
      <c r="H110" s="155"/>
      <c r="I110" s="156" t="str">
        <f t="shared" si="3"/>
        <v>0</v>
      </c>
      <c r="J110" s="155" t="str">
        <f t="shared" ref="J110:R110" si="107">T110+AD110+AR110</f>
        <v>0</v>
      </c>
      <c r="K110" s="155" t="str">
        <f t="shared" si="107"/>
        <v>0</v>
      </c>
      <c r="L110" s="155" t="str">
        <f t="shared" si="107"/>
        <v>0</v>
      </c>
      <c r="M110" s="155" t="str">
        <f t="shared" si="107"/>
        <v>0</v>
      </c>
      <c r="N110" s="155" t="str">
        <f t="shared" si="107"/>
        <v>0</v>
      </c>
      <c r="O110" s="155" t="str">
        <f t="shared" si="107"/>
        <v>0</v>
      </c>
      <c r="P110" s="155" t="str">
        <f t="shared" si="107"/>
        <v>0</v>
      </c>
      <c r="Q110" s="155" t="str">
        <f t="shared" si="107"/>
        <v>0</v>
      </c>
      <c r="R110" s="155" t="str">
        <f t="shared" si="107"/>
        <v>0</v>
      </c>
      <c r="S110" s="157"/>
      <c r="T110" s="5"/>
      <c r="U110" s="5"/>
      <c r="V110" s="5"/>
      <c r="W110" s="5"/>
      <c r="X110" s="5"/>
      <c r="Y110" s="5"/>
      <c r="Z110" s="5"/>
      <c r="AA110" s="5"/>
      <c r="AB110" s="5"/>
      <c r="AC110" s="157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9" t="str">
        <f t="shared" si="5"/>
        <v>0</v>
      </c>
      <c r="AN110" s="158"/>
      <c r="AO110" s="158"/>
      <c r="AP110" s="158"/>
      <c r="AQ110" s="158"/>
      <c r="AR110" s="158"/>
      <c r="AS110" s="160"/>
      <c r="AT110" s="160"/>
      <c r="AU110" s="160"/>
      <c r="AV110" s="160"/>
      <c r="AW110" s="160"/>
      <c r="AX110" s="160"/>
      <c r="AY110" s="160"/>
      <c r="AZ110" s="160"/>
    </row>
    <row r="111" ht="12.75" customHeight="1">
      <c r="A111" s="161" t="s">
        <v>380</v>
      </c>
      <c r="B111" s="66" t="s">
        <v>381</v>
      </c>
      <c r="C111" s="154" t="str">
        <f t="shared" si="2"/>
        <v>0</v>
      </c>
      <c r="D111" s="155"/>
      <c r="E111" s="155"/>
      <c r="F111" s="155"/>
      <c r="G111" s="155"/>
      <c r="H111" s="155"/>
      <c r="I111" s="156" t="str">
        <f t="shared" si="3"/>
        <v>0</v>
      </c>
      <c r="J111" s="155" t="str">
        <f t="shared" ref="J111:R111" si="108">T111+AD111+AR111</f>
        <v>0</v>
      </c>
      <c r="K111" s="155" t="str">
        <f t="shared" si="108"/>
        <v>0</v>
      </c>
      <c r="L111" s="155" t="str">
        <f t="shared" si="108"/>
        <v>0</v>
      </c>
      <c r="M111" s="155" t="str">
        <f t="shared" si="108"/>
        <v>0</v>
      </c>
      <c r="N111" s="155" t="str">
        <f t="shared" si="108"/>
        <v>0</v>
      </c>
      <c r="O111" s="155" t="str">
        <f t="shared" si="108"/>
        <v>0</v>
      </c>
      <c r="P111" s="155" t="str">
        <f t="shared" si="108"/>
        <v>0</v>
      </c>
      <c r="Q111" s="155" t="str">
        <f t="shared" si="108"/>
        <v>0</v>
      </c>
      <c r="R111" s="155" t="str">
        <f t="shared" si="108"/>
        <v>0</v>
      </c>
      <c r="S111" s="157"/>
      <c r="T111" s="5"/>
      <c r="U111" s="5"/>
      <c r="V111" s="5"/>
      <c r="W111" s="5"/>
      <c r="X111" s="5"/>
      <c r="Y111" s="5"/>
      <c r="Z111" s="5"/>
      <c r="AA111" s="5"/>
      <c r="AB111" s="5"/>
      <c r="AC111" s="157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9" t="str">
        <f t="shared" si="5"/>
        <v>0</v>
      </c>
      <c r="AN111" s="158"/>
      <c r="AO111" s="158"/>
      <c r="AP111" s="158"/>
      <c r="AQ111" s="158"/>
      <c r="AR111" s="158"/>
      <c r="AS111" s="160"/>
      <c r="AT111" s="160"/>
      <c r="AU111" s="160"/>
      <c r="AV111" s="160"/>
      <c r="AW111" s="160"/>
      <c r="AX111" s="160"/>
      <c r="AY111" s="160"/>
      <c r="AZ111" s="160"/>
    </row>
    <row r="112" ht="14.25" customHeight="1">
      <c r="A112" s="161" t="s">
        <v>382</v>
      </c>
      <c r="B112" s="66" t="s">
        <v>383</v>
      </c>
      <c r="C112" s="154" t="str">
        <f t="shared" si="2"/>
        <v>0</v>
      </c>
      <c r="D112" s="155"/>
      <c r="E112" s="155"/>
      <c r="F112" s="155"/>
      <c r="G112" s="155"/>
      <c r="H112" s="155"/>
      <c r="I112" s="156" t="str">
        <f t="shared" si="3"/>
        <v>0</v>
      </c>
      <c r="J112" s="155" t="str">
        <f t="shared" ref="J112:R112" si="109">T112+AD112+AR112</f>
        <v>0</v>
      </c>
      <c r="K112" s="155" t="str">
        <f t="shared" si="109"/>
        <v>0</v>
      </c>
      <c r="L112" s="155" t="str">
        <f t="shared" si="109"/>
        <v>0</v>
      </c>
      <c r="M112" s="155" t="str">
        <f t="shared" si="109"/>
        <v>0</v>
      </c>
      <c r="N112" s="155" t="str">
        <f t="shared" si="109"/>
        <v>0</v>
      </c>
      <c r="O112" s="155" t="str">
        <f t="shared" si="109"/>
        <v>0</v>
      </c>
      <c r="P112" s="155" t="str">
        <f t="shared" si="109"/>
        <v>0</v>
      </c>
      <c r="Q112" s="155" t="str">
        <f t="shared" si="109"/>
        <v>0</v>
      </c>
      <c r="R112" s="155" t="str">
        <f t="shared" si="109"/>
        <v>0</v>
      </c>
      <c r="S112" s="157"/>
      <c r="T112" s="5"/>
      <c r="U112" s="5"/>
      <c r="V112" s="5"/>
      <c r="W112" s="5"/>
      <c r="X112" s="5"/>
      <c r="Y112" s="5"/>
      <c r="Z112" s="5"/>
      <c r="AA112" s="5"/>
      <c r="AB112" s="5"/>
      <c r="AC112" s="157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9" t="str">
        <f t="shared" si="5"/>
        <v>0</v>
      </c>
      <c r="AN112" s="158"/>
      <c r="AO112" s="158"/>
      <c r="AP112" s="158"/>
      <c r="AQ112" s="158"/>
      <c r="AR112" s="158"/>
      <c r="AS112" s="160"/>
      <c r="AT112" s="160"/>
      <c r="AU112" s="160"/>
      <c r="AV112" s="160"/>
      <c r="AW112" s="160"/>
      <c r="AX112" s="160"/>
      <c r="AY112" s="160"/>
      <c r="AZ112" s="160"/>
    </row>
    <row r="113" ht="13.5" customHeight="1">
      <c r="A113" s="161" t="s">
        <v>384</v>
      </c>
      <c r="B113" s="66" t="s">
        <v>385</v>
      </c>
      <c r="C113" s="154" t="str">
        <f t="shared" si="2"/>
        <v>0</v>
      </c>
      <c r="D113" s="155"/>
      <c r="E113" s="155"/>
      <c r="F113" s="155"/>
      <c r="G113" s="155"/>
      <c r="H113" s="155"/>
      <c r="I113" s="156" t="str">
        <f t="shared" si="3"/>
        <v>0</v>
      </c>
      <c r="J113" s="155" t="str">
        <f t="shared" ref="J113:R113" si="110">T113+AD113+AR113</f>
        <v>0</v>
      </c>
      <c r="K113" s="155" t="str">
        <f t="shared" si="110"/>
        <v>0</v>
      </c>
      <c r="L113" s="155" t="str">
        <f t="shared" si="110"/>
        <v>0</v>
      </c>
      <c r="M113" s="155" t="str">
        <f t="shared" si="110"/>
        <v>0</v>
      </c>
      <c r="N113" s="155" t="str">
        <f t="shared" si="110"/>
        <v>0</v>
      </c>
      <c r="O113" s="155" t="str">
        <f t="shared" si="110"/>
        <v>0</v>
      </c>
      <c r="P113" s="155" t="str">
        <f t="shared" si="110"/>
        <v>0</v>
      </c>
      <c r="Q113" s="155" t="str">
        <f t="shared" si="110"/>
        <v>0</v>
      </c>
      <c r="R113" s="155" t="str">
        <f t="shared" si="110"/>
        <v>0</v>
      </c>
      <c r="S113" s="157"/>
      <c r="T113" s="5"/>
      <c r="U113" s="5"/>
      <c r="V113" s="5"/>
      <c r="W113" s="5"/>
      <c r="X113" s="5"/>
      <c r="Y113" s="5"/>
      <c r="Z113" s="5"/>
      <c r="AA113" s="5"/>
      <c r="AB113" s="5"/>
      <c r="AC113" s="157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9" t="str">
        <f t="shared" si="5"/>
        <v>0</v>
      </c>
      <c r="AN113" s="158"/>
      <c r="AO113" s="158"/>
      <c r="AP113" s="158"/>
      <c r="AQ113" s="158"/>
      <c r="AR113" s="158"/>
      <c r="AS113" s="160"/>
      <c r="AT113" s="160"/>
      <c r="AU113" s="160"/>
      <c r="AV113" s="160"/>
      <c r="AW113" s="160"/>
      <c r="AX113" s="160"/>
      <c r="AY113" s="160"/>
      <c r="AZ113" s="160"/>
    </row>
    <row r="114" ht="12.75" customHeight="1">
      <c r="A114" s="161" t="s">
        <v>386</v>
      </c>
      <c r="B114" s="66" t="s">
        <v>387</v>
      </c>
      <c r="C114" s="154" t="str">
        <f t="shared" si="2"/>
        <v>0</v>
      </c>
      <c r="D114" s="155"/>
      <c r="E114" s="155"/>
      <c r="F114" s="155"/>
      <c r="G114" s="155"/>
      <c r="H114" s="155"/>
      <c r="I114" s="156" t="str">
        <f t="shared" si="3"/>
        <v>0</v>
      </c>
      <c r="J114" s="155" t="str">
        <f t="shared" ref="J114:R114" si="111">T114+AD114+AR114</f>
        <v>0</v>
      </c>
      <c r="K114" s="155" t="str">
        <f t="shared" si="111"/>
        <v>0</v>
      </c>
      <c r="L114" s="155" t="str">
        <f t="shared" si="111"/>
        <v>0</v>
      </c>
      <c r="M114" s="155" t="str">
        <f t="shared" si="111"/>
        <v>0</v>
      </c>
      <c r="N114" s="155" t="str">
        <f t="shared" si="111"/>
        <v>0</v>
      </c>
      <c r="O114" s="155" t="str">
        <f t="shared" si="111"/>
        <v>0</v>
      </c>
      <c r="P114" s="155" t="str">
        <f t="shared" si="111"/>
        <v>0</v>
      </c>
      <c r="Q114" s="155" t="str">
        <f t="shared" si="111"/>
        <v>0</v>
      </c>
      <c r="R114" s="155" t="str">
        <f t="shared" si="111"/>
        <v>0</v>
      </c>
      <c r="S114" s="157"/>
      <c r="T114" s="5"/>
      <c r="U114" s="5"/>
      <c r="V114" s="5"/>
      <c r="W114" s="5"/>
      <c r="X114" s="5"/>
      <c r="Y114" s="5"/>
      <c r="Z114" s="5"/>
      <c r="AA114" s="5"/>
      <c r="AB114" s="5"/>
      <c r="AC114" s="157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9" t="str">
        <f t="shared" si="5"/>
        <v>0</v>
      </c>
      <c r="AN114" s="158"/>
      <c r="AO114" s="158"/>
      <c r="AP114" s="158"/>
      <c r="AQ114" s="158"/>
      <c r="AR114" s="158"/>
      <c r="AS114" s="160"/>
      <c r="AT114" s="160"/>
      <c r="AU114" s="160"/>
      <c r="AV114" s="160"/>
      <c r="AW114" s="160"/>
      <c r="AX114" s="160"/>
      <c r="AY114" s="160"/>
      <c r="AZ114" s="160"/>
    </row>
    <row r="115" ht="12.75" customHeight="1">
      <c r="A115" s="161" t="s">
        <v>388</v>
      </c>
      <c r="B115" s="66" t="s">
        <v>389</v>
      </c>
      <c r="C115" s="154" t="str">
        <f t="shared" si="2"/>
        <v>0</v>
      </c>
      <c r="D115" s="155"/>
      <c r="E115" s="155"/>
      <c r="F115" s="155"/>
      <c r="G115" s="155"/>
      <c r="H115" s="155"/>
      <c r="I115" s="156" t="str">
        <f t="shared" si="3"/>
        <v>0</v>
      </c>
      <c r="J115" s="155" t="str">
        <f t="shared" ref="J115:R115" si="112">T115+AD115+AR115</f>
        <v>0</v>
      </c>
      <c r="K115" s="155" t="str">
        <f t="shared" si="112"/>
        <v>0</v>
      </c>
      <c r="L115" s="155" t="str">
        <f t="shared" si="112"/>
        <v>0</v>
      </c>
      <c r="M115" s="155" t="str">
        <f t="shared" si="112"/>
        <v>0</v>
      </c>
      <c r="N115" s="155" t="str">
        <f t="shared" si="112"/>
        <v>0</v>
      </c>
      <c r="O115" s="155" t="str">
        <f t="shared" si="112"/>
        <v>0</v>
      </c>
      <c r="P115" s="155" t="str">
        <f t="shared" si="112"/>
        <v>0</v>
      </c>
      <c r="Q115" s="155" t="str">
        <f t="shared" si="112"/>
        <v>0</v>
      </c>
      <c r="R115" s="155" t="str">
        <f t="shared" si="112"/>
        <v>0</v>
      </c>
      <c r="S115" s="157"/>
      <c r="T115" s="5"/>
      <c r="U115" s="5"/>
      <c r="V115" s="5"/>
      <c r="W115" s="5"/>
      <c r="X115" s="5"/>
      <c r="Y115" s="5"/>
      <c r="Z115" s="5"/>
      <c r="AA115" s="5"/>
      <c r="AB115" s="5"/>
      <c r="AC115" s="157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9" t="str">
        <f t="shared" si="5"/>
        <v>0</v>
      </c>
      <c r="AN115" s="158"/>
      <c r="AO115" s="158"/>
      <c r="AP115" s="158"/>
      <c r="AQ115" s="158"/>
      <c r="AR115" s="158"/>
      <c r="AS115" s="160"/>
      <c r="AT115" s="160"/>
      <c r="AU115" s="160"/>
      <c r="AV115" s="160"/>
      <c r="AW115" s="160"/>
      <c r="AX115" s="160"/>
      <c r="AY115" s="160"/>
      <c r="AZ115" s="160"/>
    </row>
    <row r="116" ht="12.75" customHeight="1">
      <c r="A116" s="161" t="s">
        <v>390</v>
      </c>
      <c r="B116" s="66" t="s">
        <v>391</v>
      </c>
      <c r="C116" s="154" t="str">
        <f t="shared" si="2"/>
        <v>0</v>
      </c>
      <c r="D116" s="155"/>
      <c r="E116" s="155"/>
      <c r="F116" s="155"/>
      <c r="G116" s="155"/>
      <c r="H116" s="155"/>
      <c r="I116" s="156" t="str">
        <f t="shared" si="3"/>
        <v>0</v>
      </c>
      <c r="J116" s="155" t="str">
        <f t="shared" ref="J116:R116" si="113">T116+AD116+AR116</f>
        <v>0</v>
      </c>
      <c r="K116" s="155" t="str">
        <f t="shared" si="113"/>
        <v>0</v>
      </c>
      <c r="L116" s="155" t="str">
        <f t="shared" si="113"/>
        <v>0</v>
      </c>
      <c r="M116" s="155" t="str">
        <f t="shared" si="113"/>
        <v>0</v>
      </c>
      <c r="N116" s="155" t="str">
        <f t="shared" si="113"/>
        <v>0</v>
      </c>
      <c r="O116" s="155" t="str">
        <f t="shared" si="113"/>
        <v>0</v>
      </c>
      <c r="P116" s="155" t="str">
        <f t="shared" si="113"/>
        <v>0</v>
      </c>
      <c r="Q116" s="155" t="str">
        <f t="shared" si="113"/>
        <v>0</v>
      </c>
      <c r="R116" s="155" t="str">
        <f t="shared" si="113"/>
        <v>0</v>
      </c>
      <c r="S116" s="157"/>
      <c r="T116" s="5"/>
      <c r="U116" s="5"/>
      <c r="V116" s="5"/>
      <c r="W116" s="5"/>
      <c r="X116" s="5"/>
      <c r="Y116" s="5"/>
      <c r="Z116" s="5"/>
      <c r="AA116" s="5"/>
      <c r="AB116" s="5"/>
      <c r="AC116" s="157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9" t="str">
        <f t="shared" si="5"/>
        <v>0</v>
      </c>
      <c r="AN116" s="158"/>
      <c r="AO116" s="158"/>
      <c r="AP116" s="158"/>
      <c r="AQ116" s="158"/>
      <c r="AR116" s="158"/>
      <c r="AS116" s="160"/>
      <c r="AT116" s="160"/>
      <c r="AU116" s="160"/>
      <c r="AV116" s="160"/>
      <c r="AW116" s="160"/>
      <c r="AX116" s="160"/>
      <c r="AY116" s="160"/>
      <c r="AZ116" s="160"/>
    </row>
    <row r="117" ht="12.75" customHeight="1">
      <c r="A117" s="161" t="s">
        <v>392</v>
      </c>
      <c r="B117" s="66" t="s">
        <v>393</v>
      </c>
      <c r="C117" s="154" t="str">
        <f t="shared" si="2"/>
        <v>0</v>
      </c>
      <c r="D117" s="155"/>
      <c r="E117" s="155"/>
      <c r="F117" s="155"/>
      <c r="G117" s="155"/>
      <c r="H117" s="155"/>
      <c r="I117" s="156" t="str">
        <f t="shared" si="3"/>
        <v>0</v>
      </c>
      <c r="J117" s="155" t="str">
        <f t="shared" ref="J117:R117" si="114">T117+AD117+AR117</f>
        <v>0</v>
      </c>
      <c r="K117" s="155" t="str">
        <f t="shared" si="114"/>
        <v>0</v>
      </c>
      <c r="L117" s="155" t="str">
        <f t="shared" si="114"/>
        <v>0</v>
      </c>
      <c r="M117" s="155" t="str">
        <f t="shared" si="114"/>
        <v>0</v>
      </c>
      <c r="N117" s="155" t="str">
        <f t="shared" si="114"/>
        <v>0</v>
      </c>
      <c r="O117" s="155" t="str">
        <f t="shared" si="114"/>
        <v>0</v>
      </c>
      <c r="P117" s="155" t="str">
        <f t="shared" si="114"/>
        <v>0</v>
      </c>
      <c r="Q117" s="155" t="str">
        <f t="shared" si="114"/>
        <v>0</v>
      </c>
      <c r="R117" s="155" t="str">
        <f t="shared" si="114"/>
        <v>0</v>
      </c>
      <c r="S117" s="157"/>
      <c r="T117" s="5"/>
      <c r="U117" s="5"/>
      <c r="V117" s="5"/>
      <c r="W117" s="5"/>
      <c r="X117" s="5"/>
      <c r="Y117" s="5"/>
      <c r="Z117" s="5"/>
      <c r="AA117" s="5"/>
      <c r="AB117" s="5"/>
      <c r="AC117" s="157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9" t="str">
        <f t="shared" si="5"/>
        <v>0</v>
      </c>
      <c r="AN117" s="158"/>
      <c r="AO117" s="158"/>
      <c r="AP117" s="158"/>
      <c r="AQ117" s="158"/>
      <c r="AR117" s="158"/>
      <c r="AS117" s="160"/>
      <c r="AT117" s="160"/>
      <c r="AU117" s="160"/>
      <c r="AV117" s="160"/>
      <c r="AW117" s="160"/>
      <c r="AX117" s="160"/>
      <c r="AY117" s="160"/>
      <c r="AZ117" s="160"/>
    </row>
    <row r="118" ht="12.75" customHeight="1">
      <c r="A118" s="161" t="s">
        <v>394</v>
      </c>
      <c r="B118" s="66" t="s">
        <v>395</v>
      </c>
      <c r="C118" s="154" t="str">
        <f t="shared" si="2"/>
        <v>0</v>
      </c>
      <c r="D118" s="155"/>
      <c r="E118" s="155"/>
      <c r="F118" s="155"/>
      <c r="G118" s="155"/>
      <c r="H118" s="155"/>
      <c r="I118" s="156" t="str">
        <f t="shared" si="3"/>
        <v>0</v>
      </c>
      <c r="J118" s="155" t="str">
        <f t="shared" ref="J118:R118" si="115">T118+AD118+AR118</f>
        <v>0</v>
      </c>
      <c r="K118" s="155" t="str">
        <f t="shared" si="115"/>
        <v>0</v>
      </c>
      <c r="L118" s="155" t="str">
        <f t="shared" si="115"/>
        <v>0</v>
      </c>
      <c r="M118" s="155" t="str">
        <f t="shared" si="115"/>
        <v>0</v>
      </c>
      <c r="N118" s="155" t="str">
        <f t="shared" si="115"/>
        <v>0</v>
      </c>
      <c r="O118" s="155" t="str">
        <f t="shared" si="115"/>
        <v>0</v>
      </c>
      <c r="P118" s="155" t="str">
        <f t="shared" si="115"/>
        <v>0</v>
      </c>
      <c r="Q118" s="155" t="str">
        <f t="shared" si="115"/>
        <v>0</v>
      </c>
      <c r="R118" s="155" t="str">
        <f t="shared" si="115"/>
        <v>0</v>
      </c>
      <c r="S118" s="157"/>
      <c r="T118" s="5"/>
      <c r="U118" s="5"/>
      <c r="V118" s="5"/>
      <c r="W118" s="5"/>
      <c r="X118" s="5"/>
      <c r="Y118" s="5"/>
      <c r="Z118" s="5"/>
      <c r="AA118" s="5"/>
      <c r="AB118" s="5"/>
      <c r="AC118" s="157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9" t="str">
        <f t="shared" si="5"/>
        <v>0</v>
      </c>
      <c r="AN118" s="158"/>
      <c r="AO118" s="158"/>
      <c r="AP118" s="158"/>
      <c r="AQ118" s="158"/>
      <c r="AR118" s="158"/>
      <c r="AS118" s="160"/>
      <c r="AT118" s="160"/>
      <c r="AU118" s="160"/>
      <c r="AV118" s="160"/>
      <c r="AW118" s="160"/>
      <c r="AX118" s="160"/>
      <c r="AY118" s="160"/>
      <c r="AZ118" s="160"/>
    </row>
    <row r="119" ht="12.75" customHeight="1">
      <c r="A119" s="161" t="s">
        <v>396</v>
      </c>
      <c r="B119" s="66" t="s">
        <v>397</v>
      </c>
      <c r="C119" s="154" t="str">
        <f t="shared" si="2"/>
        <v>0</v>
      </c>
      <c r="D119" s="155"/>
      <c r="E119" s="155"/>
      <c r="F119" s="155"/>
      <c r="G119" s="155"/>
      <c r="H119" s="155"/>
      <c r="I119" s="156" t="str">
        <f t="shared" si="3"/>
        <v>0</v>
      </c>
      <c r="J119" s="155" t="str">
        <f t="shared" ref="J119:R119" si="116">T119+AD119+AR119</f>
        <v>0</v>
      </c>
      <c r="K119" s="155" t="str">
        <f t="shared" si="116"/>
        <v>0</v>
      </c>
      <c r="L119" s="155" t="str">
        <f t="shared" si="116"/>
        <v>0</v>
      </c>
      <c r="M119" s="155" t="str">
        <f t="shared" si="116"/>
        <v>0</v>
      </c>
      <c r="N119" s="155" t="str">
        <f t="shared" si="116"/>
        <v>0</v>
      </c>
      <c r="O119" s="155" t="str">
        <f t="shared" si="116"/>
        <v>0</v>
      </c>
      <c r="P119" s="155" t="str">
        <f t="shared" si="116"/>
        <v>0</v>
      </c>
      <c r="Q119" s="155" t="str">
        <f t="shared" si="116"/>
        <v>0</v>
      </c>
      <c r="R119" s="155" t="str">
        <f t="shared" si="116"/>
        <v>0</v>
      </c>
      <c r="S119" s="157"/>
      <c r="T119" s="5"/>
      <c r="U119" s="5"/>
      <c r="V119" s="5"/>
      <c r="W119" s="5"/>
      <c r="X119" s="5"/>
      <c r="Y119" s="5"/>
      <c r="Z119" s="5"/>
      <c r="AA119" s="5"/>
      <c r="AB119" s="5"/>
      <c r="AC119" s="157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9" t="str">
        <f t="shared" si="5"/>
        <v>0</v>
      </c>
      <c r="AN119" s="158"/>
      <c r="AO119" s="158"/>
      <c r="AP119" s="158"/>
      <c r="AQ119" s="158"/>
      <c r="AR119" s="158"/>
      <c r="AS119" s="160"/>
      <c r="AT119" s="160"/>
      <c r="AU119" s="160"/>
      <c r="AV119" s="160"/>
      <c r="AW119" s="160"/>
      <c r="AX119" s="160"/>
      <c r="AY119" s="160"/>
      <c r="AZ119" s="160"/>
    </row>
    <row r="120" ht="12.75" customHeight="1">
      <c r="A120" s="161" t="s">
        <v>398</v>
      </c>
      <c r="B120" s="66" t="s">
        <v>399</v>
      </c>
      <c r="C120" s="154" t="str">
        <f t="shared" si="2"/>
        <v>0</v>
      </c>
      <c r="D120" s="155"/>
      <c r="E120" s="155"/>
      <c r="F120" s="155"/>
      <c r="G120" s="155"/>
      <c r="H120" s="155"/>
      <c r="I120" s="156" t="str">
        <f t="shared" si="3"/>
        <v>0</v>
      </c>
      <c r="J120" s="155" t="str">
        <f t="shared" ref="J120:R120" si="117">T120+AD120+AR120</f>
        <v>0</v>
      </c>
      <c r="K120" s="155" t="str">
        <f t="shared" si="117"/>
        <v>0</v>
      </c>
      <c r="L120" s="155" t="str">
        <f t="shared" si="117"/>
        <v>0</v>
      </c>
      <c r="M120" s="155" t="str">
        <f t="shared" si="117"/>
        <v>0</v>
      </c>
      <c r="N120" s="155" t="str">
        <f t="shared" si="117"/>
        <v>0</v>
      </c>
      <c r="O120" s="155" t="str">
        <f t="shared" si="117"/>
        <v>0</v>
      </c>
      <c r="P120" s="155" t="str">
        <f t="shared" si="117"/>
        <v>0</v>
      </c>
      <c r="Q120" s="155" t="str">
        <f t="shared" si="117"/>
        <v>0</v>
      </c>
      <c r="R120" s="155" t="str">
        <f t="shared" si="117"/>
        <v>0</v>
      </c>
      <c r="S120" s="157"/>
      <c r="T120" s="5"/>
      <c r="U120" s="5"/>
      <c r="V120" s="5"/>
      <c r="W120" s="5"/>
      <c r="X120" s="5"/>
      <c r="Y120" s="5"/>
      <c r="Z120" s="5"/>
      <c r="AA120" s="5"/>
      <c r="AB120" s="5"/>
      <c r="AC120" s="157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9" t="str">
        <f t="shared" si="5"/>
        <v>0</v>
      </c>
      <c r="AN120" s="158"/>
      <c r="AO120" s="158"/>
      <c r="AP120" s="158"/>
      <c r="AQ120" s="158"/>
      <c r="AR120" s="158"/>
      <c r="AS120" s="160"/>
      <c r="AT120" s="160"/>
      <c r="AU120" s="160"/>
      <c r="AV120" s="160"/>
      <c r="AW120" s="160"/>
      <c r="AX120" s="160"/>
      <c r="AY120" s="160"/>
      <c r="AZ120" s="160"/>
    </row>
    <row r="121" ht="12.75" customHeight="1">
      <c r="A121" s="161" t="s">
        <v>400</v>
      </c>
      <c r="B121" s="66" t="s">
        <v>401</v>
      </c>
      <c r="C121" s="154" t="str">
        <f t="shared" si="2"/>
        <v>0</v>
      </c>
      <c r="D121" s="155"/>
      <c r="E121" s="155"/>
      <c r="F121" s="155"/>
      <c r="G121" s="155"/>
      <c r="H121" s="155"/>
      <c r="I121" s="156" t="str">
        <f t="shared" si="3"/>
        <v>0</v>
      </c>
      <c r="J121" s="155" t="str">
        <f t="shared" ref="J121:R121" si="118">T121+AD121+AR121</f>
        <v>0</v>
      </c>
      <c r="K121" s="155" t="str">
        <f t="shared" si="118"/>
        <v>0</v>
      </c>
      <c r="L121" s="155" t="str">
        <f t="shared" si="118"/>
        <v>0</v>
      </c>
      <c r="M121" s="155" t="str">
        <f t="shared" si="118"/>
        <v>0</v>
      </c>
      <c r="N121" s="155" t="str">
        <f t="shared" si="118"/>
        <v>0</v>
      </c>
      <c r="O121" s="155" t="str">
        <f t="shared" si="118"/>
        <v>0</v>
      </c>
      <c r="P121" s="155" t="str">
        <f t="shared" si="118"/>
        <v>0</v>
      </c>
      <c r="Q121" s="155" t="str">
        <f t="shared" si="118"/>
        <v>0</v>
      </c>
      <c r="R121" s="155" t="str">
        <f t="shared" si="118"/>
        <v>0</v>
      </c>
      <c r="S121" s="157"/>
      <c r="T121" s="5"/>
      <c r="U121" s="5"/>
      <c r="V121" s="5"/>
      <c r="W121" s="5"/>
      <c r="X121" s="5"/>
      <c r="Y121" s="5"/>
      <c r="Z121" s="5"/>
      <c r="AA121" s="5"/>
      <c r="AB121" s="5"/>
      <c r="AC121" s="157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9" t="str">
        <f t="shared" si="5"/>
        <v>0</v>
      </c>
      <c r="AN121" s="158"/>
      <c r="AO121" s="158"/>
      <c r="AP121" s="158"/>
      <c r="AQ121" s="158"/>
      <c r="AR121" s="158"/>
      <c r="AS121" s="160"/>
      <c r="AT121" s="160"/>
      <c r="AU121" s="160"/>
      <c r="AV121" s="160"/>
      <c r="AW121" s="160"/>
      <c r="AX121" s="160"/>
      <c r="AY121" s="160"/>
      <c r="AZ121" s="160"/>
    </row>
    <row r="122" ht="12.75" customHeight="1">
      <c r="A122" s="161" t="s">
        <v>402</v>
      </c>
      <c r="B122" s="66" t="s">
        <v>403</v>
      </c>
      <c r="C122" s="154" t="str">
        <f t="shared" si="2"/>
        <v>0</v>
      </c>
      <c r="D122" s="155"/>
      <c r="E122" s="155"/>
      <c r="F122" s="155"/>
      <c r="G122" s="155"/>
      <c r="H122" s="155"/>
      <c r="I122" s="156" t="str">
        <f t="shared" si="3"/>
        <v>0</v>
      </c>
      <c r="J122" s="155" t="str">
        <f t="shared" ref="J122:R122" si="119">T122+AD122+AR122</f>
        <v>0</v>
      </c>
      <c r="K122" s="155" t="str">
        <f t="shared" si="119"/>
        <v>0</v>
      </c>
      <c r="L122" s="155" t="str">
        <f t="shared" si="119"/>
        <v>0</v>
      </c>
      <c r="M122" s="155" t="str">
        <f t="shared" si="119"/>
        <v>0</v>
      </c>
      <c r="N122" s="155" t="str">
        <f t="shared" si="119"/>
        <v>0</v>
      </c>
      <c r="O122" s="155" t="str">
        <f t="shared" si="119"/>
        <v>0</v>
      </c>
      <c r="P122" s="155" t="str">
        <f t="shared" si="119"/>
        <v>0</v>
      </c>
      <c r="Q122" s="155" t="str">
        <f t="shared" si="119"/>
        <v>0</v>
      </c>
      <c r="R122" s="155" t="str">
        <f t="shared" si="119"/>
        <v>0</v>
      </c>
      <c r="S122" s="157"/>
      <c r="T122" s="5"/>
      <c r="U122" s="5"/>
      <c r="V122" s="5"/>
      <c r="W122" s="5"/>
      <c r="X122" s="5"/>
      <c r="Y122" s="5"/>
      <c r="Z122" s="5"/>
      <c r="AA122" s="5"/>
      <c r="AB122" s="5"/>
      <c r="AC122" s="157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9" t="str">
        <f t="shared" si="5"/>
        <v>0</v>
      </c>
      <c r="AN122" s="158"/>
      <c r="AO122" s="158"/>
      <c r="AP122" s="158"/>
      <c r="AQ122" s="158"/>
      <c r="AR122" s="158"/>
      <c r="AS122" s="160"/>
      <c r="AT122" s="160"/>
      <c r="AU122" s="160"/>
      <c r="AV122" s="160"/>
      <c r="AW122" s="160"/>
      <c r="AX122" s="160"/>
      <c r="AY122" s="160"/>
      <c r="AZ122" s="160"/>
    </row>
    <row r="123" ht="12.75" customHeight="1">
      <c r="A123" s="161" t="s">
        <v>404</v>
      </c>
      <c r="B123" s="66" t="s">
        <v>405</v>
      </c>
      <c r="C123" s="154" t="str">
        <f t="shared" si="2"/>
        <v>0</v>
      </c>
      <c r="D123" s="155"/>
      <c r="E123" s="155"/>
      <c r="F123" s="155"/>
      <c r="G123" s="155"/>
      <c r="H123" s="155"/>
      <c r="I123" s="156" t="str">
        <f t="shared" si="3"/>
        <v>0</v>
      </c>
      <c r="J123" s="155" t="str">
        <f t="shared" ref="J123:R123" si="120">T123+AD123+AR123</f>
        <v>0</v>
      </c>
      <c r="K123" s="155" t="str">
        <f t="shared" si="120"/>
        <v>0</v>
      </c>
      <c r="L123" s="155" t="str">
        <f t="shared" si="120"/>
        <v>0</v>
      </c>
      <c r="M123" s="155" t="str">
        <f t="shared" si="120"/>
        <v>0</v>
      </c>
      <c r="N123" s="155" t="str">
        <f t="shared" si="120"/>
        <v>0</v>
      </c>
      <c r="O123" s="155" t="str">
        <f t="shared" si="120"/>
        <v>0</v>
      </c>
      <c r="P123" s="155" t="str">
        <f t="shared" si="120"/>
        <v>0</v>
      </c>
      <c r="Q123" s="155" t="str">
        <f t="shared" si="120"/>
        <v>0</v>
      </c>
      <c r="R123" s="155" t="str">
        <f t="shared" si="120"/>
        <v>0</v>
      </c>
      <c r="S123" s="157"/>
      <c r="T123" s="5"/>
      <c r="U123" s="5"/>
      <c r="V123" s="5"/>
      <c r="W123" s="5"/>
      <c r="X123" s="5"/>
      <c r="Y123" s="5"/>
      <c r="Z123" s="5"/>
      <c r="AA123" s="5"/>
      <c r="AB123" s="5"/>
      <c r="AC123" s="157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9" t="str">
        <f t="shared" si="5"/>
        <v>0</v>
      </c>
      <c r="AN123" s="158"/>
      <c r="AO123" s="158"/>
      <c r="AP123" s="158"/>
      <c r="AQ123" s="158"/>
      <c r="AR123" s="158"/>
      <c r="AS123" s="160"/>
      <c r="AT123" s="160"/>
      <c r="AU123" s="160"/>
      <c r="AV123" s="160"/>
      <c r="AW123" s="160"/>
      <c r="AX123" s="160"/>
      <c r="AY123" s="160"/>
      <c r="AZ123" s="160"/>
    </row>
    <row r="124" ht="12.75" customHeight="1">
      <c r="A124" s="161" t="s">
        <v>406</v>
      </c>
      <c r="B124" s="66" t="s">
        <v>407</v>
      </c>
      <c r="C124" s="154" t="str">
        <f t="shared" si="2"/>
        <v>0</v>
      </c>
      <c r="D124" s="155"/>
      <c r="E124" s="155"/>
      <c r="F124" s="155"/>
      <c r="G124" s="155"/>
      <c r="H124" s="155"/>
      <c r="I124" s="156" t="str">
        <f t="shared" si="3"/>
        <v>0</v>
      </c>
      <c r="J124" s="155" t="str">
        <f t="shared" ref="J124:R124" si="121">T124+AD124+AR124</f>
        <v>0</v>
      </c>
      <c r="K124" s="155" t="str">
        <f t="shared" si="121"/>
        <v>0</v>
      </c>
      <c r="L124" s="155" t="str">
        <f t="shared" si="121"/>
        <v>0</v>
      </c>
      <c r="M124" s="155" t="str">
        <f t="shared" si="121"/>
        <v>0</v>
      </c>
      <c r="N124" s="155" t="str">
        <f t="shared" si="121"/>
        <v>0</v>
      </c>
      <c r="O124" s="155" t="str">
        <f t="shared" si="121"/>
        <v>0</v>
      </c>
      <c r="P124" s="155" t="str">
        <f t="shared" si="121"/>
        <v>0</v>
      </c>
      <c r="Q124" s="155" t="str">
        <f t="shared" si="121"/>
        <v>0</v>
      </c>
      <c r="R124" s="155" t="str">
        <f t="shared" si="121"/>
        <v>0</v>
      </c>
      <c r="S124" s="157"/>
      <c r="T124" s="5"/>
      <c r="U124" s="5"/>
      <c r="V124" s="5"/>
      <c r="W124" s="5"/>
      <c r="X124" s="5"/>
      <c r="Y124" s="5"/>
      <c r="Z124" s="5"/>
      <c r="AA124" s="5"/>
      <c r="AB124" s="5"/>
      <c r="AC124" s="157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9" t="str">
        <f t="shared" si="5"/>
        <v>0</v>
      </c>
      <c r="AN124" s="158"/>
      <c r="AO124" s="158"/>
      <c r="AP124" s="158"/>
      <c r="AQ124" s="158"/>
      <c r="AR124" s="158"/>
      <c r="AS124" s="160"/>
      <c r="AT124" s="160"/>
      <c r="AU124" s="160"/>
      <c r="AV124" s="160"/>
      <c r="AW124" s="160"/>
      <c r="AX124" s="160"/>
      <c r="AY124" s="160"/>
      <c r="AZ124" s="160"/>
    </row>
    <row r="125" ht="12.75" customHeight="1">
      <c r="A125" s="161" t="s">
        <v>408</v>
      </c>
      <c r="B125" s="66" t="s">
        <v>409</v>
      </c>
      <c r="C125" s="154" t="str">
        <f t="shared" si="2"/>
        <v>0</v>
      </c>
      <c r="D125" s="155"/>
      <c r="E125" s="155"/>
      <c r="F125" s="155"/>
      <c r="G125" s="155"/>
      <c r="H125" s="155"/>
      <c r="I125" s="156" t="str">
        <f t="shared" si="3"/>
        <v>0</v>
      </c>
      <c r="J125" s="155" t="str">
        <f t="shared" ref="J125:R125" si="122">T125+AD125+AR125</f>
        <v>0</v>
      </c>
      <c r="K125" s="155" t="str">
        <f t="shared" si="122"/>
        <v>0</v>
      </c>
      <c r="L125" s="155" t="str">
        <f t="shared" si="122"/>
        <v>0</v>
      </c>
      <c r="M125" s="155" t="str">
        <f t="shared" si="122"/>
        <v>0</v>
      </c>
      <c r="N125" s="155" t="str">
        <f t="shared" si="122"/>
        <v>0</v>
      </c>
      <c r="O125" s="155" t="str">
        <f t="shared" si="122"/>
        <v>0</v>
      </c>
      <c r="P125" s="155" t="str">
        <f t="shared" si="122"/>
        <v>0</v>
      </c>
      <c r="Q125" s="155" t="str">
        <f t="shared" si="122"/>
        <v>0</v>
      </c>
      <c r="R125" s="155" t="str">
        <f t="shared" si="122"/>
        <v>0</v>
      </c>
      <c r="S125" s="157"/>
      <c r="T125" s="5"/>
      <c r="U125" s="5"/>
      <c r="V125" s="5"/>
      <c r="W125" s="5"/>
      <c r="X125" s="5"/>
      <c r="Y125" s="5"/>
      <c r="Z125" s="5"/>
      <c r="AA125" s="5"/>
      <c r="AB125" s="5"/>
      <c r="AC125" s="157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9" t="str">
        <f t="shared" si="5"/>
        <v>0</v>
      </c>
      <c r="AN125" s="158"/>
      <c r="AO125" s="158"/>
      <c r="AP125" s="158"/>
      <c r="AQ125" s="158"/>
      <c r="AR125" s="158"/>
      <c r="AS125" s="160"/>
      <c r="AT125" s="160"/>
      <c r="AU125" s="160"/>
      <c r="AV125" s="160"/>
      <c r="AW125" s="160"/>
      <c r="AX125" s="160"/>
      <c r="AY125" s="160"/>
      <c r="AZ125" s="160"/>
    </row>
    <row r="126" ht="12.75" customHeight="1">
      <c r="A126" s="161" t="s">
        <v>410</v>
      </c>
      <c r="B126" s="66" t="s">
        <v>411</v>
      </c>
      <c r="C126" s="154" t="str">
        <f t="shared" si="2"/>
        <v>0</v>
      </c>
      <c r="D126" s="155"/>
      <c r="E126" s="155"/>
      <c r="F126" s="155"/>
      <c r="G126" s="155"/>
      <c r="H126" s="155"/>
      <c r="I126" s="156" t="str">
        <f t="shared" si="3"/>
        <v>0</v>
      </c>
      <c r="J126" s="155" t="str">
        <f t="shared" ref="J126:R126" si="123">T126+AD126+AR126</f>
        <v>0</v>
      </c>
      <c r="K126" s="155" t="str">
        <f t="shared" si="123"/>
        <v>0</v>
      </c>
      <c r="L126" s="155" t="str">
        <f t="shared" si="123"/>
        <v>0</v>
      </c>
      <c r="M126" s="155" t="str">
        <f t="shared" si="123"/>
        <v>0</v>
      </c>
      <c r="N126" s="155" t="str">
        <f t="shared" si="123"/>
        <v>0</v>
      </c>
      <c r="O126" s="155" t="str">
        <f t="shared" si="123"/>
        <v>0</v>
      </c>
      <c r="P126" s="155" t="str">
        <f t="shared" si="123"/>
        <v>0</v>
      </c>
      <c r="Q126" s="155" t="str">
        <f t="shared" si="123"/>
        <v>0</v>
      </c>
      <c r="R126" s="155" t="str">
        <f t="shared" si="123"/>
        <v>0</v>
      </c>
      <c r="S126" s="157"/>
      <c r="T126" s="5"/>
      <c r="U126" s="5"/>
      <c r="V126" s="5"/>
      <c r="W126" s="5"/>
      <c r="X126" s="5"/>
      <c r="Y126" s="5"/>
      <c r="Z126" s="5"/>
      <c r="AA126" s="5"/>
      <c r="AB126" s="5"/>
      <c r="AC126" s="157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9" t="str">
        <f t="shared" si="5"/>
        <v>0</v>
      </c>
      <c r="AN126" s="158"/>
      <c r="AO126" s="158"/>
      <c r="AP126" s="158"/>
      <c r="AQ126" s="158"/>
      <c r="AR126" s="158"/>
      <c r="AS126" s="160"/>
      <c r="AT126" s="160"/>
      <c r="AU126" s="160"/>
      <c r="AV126" s="160"/>
      <c r="AW126" s="160"/>
      <c r="AX126" s="160"/>
      <c r="AY126" s="160"/>
      <c r="AZ126" s="160"/>
    </row>
    <row r="127" ht="12.75" customHeight="1">
      <c r="A127" s="161" t="s">
        <v>412</v>
      </c>
      <c r="B127" s="66" t="s">
        <v>413</v>
      </c>
      <c r="C127" s="154" t="str">
        <f t="shared" si="2"/>
        <v>0</v>
      </c>
      <c r="D127" s="155"/>
      <c r="E127" s="155"/>
      <c r="F127" s="155"/>
      <c r="G127" s="155"/>
      <c r="H127" s="155"/>
      <c r="I127" s="156" t="str">
        <f t="shared" si="3"/>
        <v>0</v>
      </c>
      <c r="J127" s="155" t="str">
        <f t="shared" ref="J127:R127" si="124">T127+AD127+AR127</f>
        <v>0</v>
      </c>
      <c r="K127" s="155" t="str">
        <f t="shared" si="124"/>
        <v>0</v>
      </c>
      <c r="L127" s="155" t="str">
        <f t="shared" si="124"/>
        <v>0</v>
      </c>
      <c r="M127" s="155" t="str">
        <f t="shared" si="124"/>
        <v>0</v>
      </c>
      <c r="N127" s="155" t="str">
        <f t="shared" si="124"/>
        <v>0</v>
      </c>
      <c r="O127" s="155" t="str">
        <f t="shared" si="124"/>
        <v>0</v>
      </c>
      <c r="P127" s="155" t="str">
        <f t="shared" si="124"/>
        <v>0</v>
      </c>
      <c r="Q127" s="155" t="str">
        <f t="shared" si="124"/>
        <v>0</v>
      </c>
      <c r="R127" s="155" t="str">
        <f t="shared" si="124"/>
        <v>0</v>
      </c>
      <c r="S127" s="157"/>
      <c r="T127" s="5"/>
      <c r="U127" s="5"/>
      <c r="V127" s="5"/>
      <c r="W127" s="5"/>
      <c r="X127" s="5"/>
      <c r="Y127" s="5"/>
      <c r="Z127" s="5"/>
      <c r="AA127" s="5"/>
      <c r="AB127" s="5"/>
      <c r="AC127" s="157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9" t="str">
        <f t="shared" si="5"/>
        <v>0</v>
      </c>
      <c r="AN127" s="158"/>
      <c r="AO127" s="158"/>
      <c r="AP127" s="158"/>
      <c r="AQ127" s="158"/>
      <c r="AR127" s="158"/>
      <c r="AS127" s="160"/>
      <c r="AT127" s="160"/>
      <c r="AU127" s="160"/>
      <c r="AV127" s="160"/>
      <c r="AW127" s="160"/>
      <c r="AX127" s="160"/>
      <c r="AY127" s="160"/>
      <c r="AZ127" s="160"/>
    </row>
    <row r="128" ht="12.75" customHeight="1">
      <c r="A128" s="161" t="s">
        <v>414</v>
      </c>
      <c r="B128" s="66" t="s">
        <v>415</v>
      </c>
      <c r="C128" s="154" t="str">
        <f t="shared" si="2"/>
        <v>0</v>
      </c>
      <c r="D128" s="155"/>
      <c r="E128" s="155"/>
      <c r="F128" s="155"/>
      <c r="G128" s="155"/>
      <c r="H128" s="155"/>
      <c r="I128" s="156" t="str">
        <f t="shared" si="3"/>
        <v>0</v>
      </c>
      <c r="J128" s="155" t="str">
        <f t="shared" ref="J128:R128" si="125">T128+AD128+AR128</f>
        <v>0</v>
      </c>
      <c r="K128" s="155" t="str">
        <f t="shared" si="125"/>
        <v>0</v>
      </c>
      <c r="L128" s="155" t="str">
        <f t="shared" si="125"/>
        <v>0</v>
      </c>
      <c r="M128" s="155" t="str">
        <f t="shared" si="125"/>
        <v>0</v>
      </c>
      <c r="N128" s="155" t="str">
        <f t="shared" si="125"/>
        <v>0</v>
      </c>
      <c r="O128" s="155" t="str">
        <f t="shared" si="125"/>
        <v>0</v>
      </c>
      <c r="P128" s="155" t="str">
        <f t="shared" si="125"/>
        <v>0</v>
      </c>
      <c r="Q128" s="155" t="str">
        <f t="shared" si="125"/>
        <v>0</v>
      </c>
      <c r="R128" s="155" t="str">
        <f t="shared" si="125"/>
        <v>0</v>
      </c>
      <c r="S128" s="157"/>
      <c r="T128" s="5"/>
      <c r="U128" s="5"/>
      <c r="V128" s="5"/>
      <c r="W128" s="5"/>
      <c r="X128" s="5"/>
      <c r="Y128" s="5"/>
      <c r="Z128" s="5"/>
      <c r="AA128" s="5"/>
      <c r="AB128" s="5"/>
      <c r="AC128" s="157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9" t="str">
        <f t="shared" si="5"/>
        <v>0</v>
      </c>
      <c r="AN128" s="158"/>
      <c r="AO128" s="158"/>
      <c r="AP128" s="158"/>
      <c r="AQ128" s="158"/>
      <c r="AR128" s="158"/>
      <c r="AS128" s="160"/>
      <c r="AT128" s="160"/>
      <c r="AU128" s="160"/>
      <c r="AV128" s="160"/>
      <c r="AW128" s="160"/>
      <c r="AX128" s="160"/>
      <c r="AY128" s="160"/>
      <c r="AZ128" s="160"/>
    </row>
    <row r="129" ht="12.75" customHeight="1">
      <c r="A129" s="161" t="s">
        <v>416</v>
      </c>
      <c r="B129" s="66" t="s">
        <v>417</v>
      </c>
      <c r="C129" s="154" t="str">
        <f t="shared" si="2"/>
        <v>0</v>
      </c>
      <c r="D129" s="155"/>
      <c r="E129" s="155"/>
      <c r="F129" s="155"/>
      <c r="G129" s="155"/>
      <c r="H129" s="155"/>
      <c r="I129" s="156" t="str">
        <f t="shared" si="3"/>
        <v>0</v>
      </c>
      <c r="J129" s="155" t="str">
        <f t="shared" ref="J129:R129" si="126">T129+AD129+AR129</f>
        <v>0</v>
      </c>
      <c r="K129" s="155" t="str">
        <f t="shared" si="126"/>
        <v>0</v>
      </c>
      <c r="L129" s="155" t="str">
        <f t="shared" si="126"/>
        <v>0</v>
      </c>
      <c r="M129" s="155" t="str">
        <f t="shared" si="126"/>
        <v>0</v>
      </c>
      <c r="N129" s="155" t="str">
        <f t="shared" si="126"/>
        <v>0</v>
      </c>
      <c r="O129" s="155" t="str">
        <f t="shared" si="126"/>
        <v>0</v>
      </c>
      <c r="P129" s="155" t="str">
        <f t="shared" si="126"/>
        <v>0</v>
      </c>
      <c r="Q129" s="155" t="str">
        <f t="shared" si="126"/>
        <v>0</v>
      </c>
      <c r="R129" s="155" t="str">
        <f t="shared" si="126"/>
        <v>0</v>
      </c>
      <c r="S129" s="157"/>
      <c r="T129" s="5"/>
      <c r="U129" s="5"/>
      <c r="V129" s="5"/>
      <c r="W129" s="5"/>
      <c r="X129" s="5"/>
      <c r="Y129" s="5"/>
      <c r="Z129" s="5"/>
      <c r="AA129" s="5"/>
      <c r="AB129" s="5"/>
      <c r="AC129" s="157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9" t="str">
        <f t="shared" si="5"/>
        <v>0</v>
      </c>
      <c r="AN129" s="158"/>
      <c r="AO129" s="158"/>
      <c r="AP129" s="158"/>
      <c r="AQ129" s="158"/>
      <c r="AR129" s="158"/>
      <c r="AS129" s="160"/>
      <c r="AT129" s="160"/>
      <c r="AU129" s="160"/>
      <c r="AV129" s="160"/>
      <c r="AW129" s="160"/>
      <c r="AX129" s="160"/>
      <c r="AY129" s="160"/>
      <c r="AZ129" s="160"/>
    </row>
    <row r="130" ht="15.0" customHeight="1">
      <c r="A130" s="161" t="s">
        <v>418</v>
      </c>
      <c r="B130" s="66" t="s">
        <v>419</v>
      </c>
      <c r="C130" s="154" t="str">
        <f t="shared" si="2"/>
        <v>0</v>
      </c>
      <c r="D130" s="155"/>
      <c r="E130" s="155"/>
      <c r="F130" s="155"/>
      <c r="G130" s="155"/>
      <c r="H130" s="155"/>
      <c r="I130" s="156" t="str">
        <f t="shared" si="3"/>
        <v>0</v>
      </c>
      <c r="J130" s="155" t="str">
        <f t="shared" ref="J130:R130" si="127">T130+AD130+AR130</f>
        <v>0</v>
      </c>
      <c r="K130" s="155" t="str">
        <f t="shared" si="127"/>
        <v>0</v>
      </c>
      <c r="L130" s="155" t="str">
        <f t="shared" si="127"/>
        <v>0</v>
      </c>
      <c r="M130" s="155" t="str">
        <f t="shared" si="127"/>
        <v>0</v>
      </c>
      <c r="N130" s="155" t="str">
        <f t="shared" si="127"/>
        <v>0</v>
      </c>
      <c r="O130" s="155" t="str">
        <f t="shared" si="127"/>
        <v>0</v>
      </c>
      <c r="P130" s="155" t="str">
        <f t="shared" si="127"/>
        <v>0</v>
      </c>
      <c r="Q130" s="155" t="str">
        <f t="shared" si="127"/>
        <v>0</v>
      </c>
      <c r="R130" s="155" t="str">
        <f t="shared" si="127"/>
        <v>0</v>
      </c>
      <c r="S130" s="157"/>
      <c r="T130" s="5"/>
      <c r="U130" s="5"/>
      <c r="V130" s="5"/>
      <c r="W130" s="5"/>
      <c r="X130" s="5"/>
      <c r="Y130" s="5"/>
      <c r="Z130" s="5"/>
      <c r="AA130" s="5"/>
      <c r="AB130" s="5"/>
      <c r="AC130" s="157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9" t="str">
        <f t="shared" si="5"/>
        <v>0</v>
      </c>
      <c r="AN130" s="158"/>
      <c r="AO130" s="158"/>
      <c r="AP130" s="158"/>
      <c r="AQ130" s="158"/>
      <c r="AR130" s="158"/>
      <c r="AS130" s="160"/>
      <c r="AT130" s="160"/>
      <c r="AU130" s="160"/>
      <c r="AV130" s="160"/>
      <c r="AW130" s="160"/>
      <c r="AX130" s="160"/>
      <c r="AY130" s="160"/>
      <c r="AZ130" s="160"/>
    </row>
    <row r="131" ht="12.75" customHeight="1">
      <c r="A131" s="161" t="s">
        <v>420</v>
      </c>
      <c r="B131" s="66" t="s">
        <v>421</v>
      </c>
      <c r="C131" s="154" t="str">
        <f t="shared" si="2"/>
        <v>0</v>
      </c>
      <c r="D131" s="155"/>
      <c r="E131" s="155"/>
      <c r="F131" s="155"/>
      <c r="G131" s="155"/>
      <c r="H131" s="155"/>
      <c r="I131" s="156" t="str">
        <f t="shared" si="3"/>
        <v>0</v>
      </c>
      <c r="J131" s="155" t="str">
        <f t="shared" ref="J131:R131" si="128">T131+AD131+AR131</f>
        <v>0</v>
      </c>
      <c r="K131" s="155" t="str">
        <f t="shared" si="128"/>
        <v>0</v>
      </c>
      <c r="L131" s="155" t="str">
        <f t="shared" si="128"/>
        <v>0</v>
      </c>
      <c r="M131" s="155" t="str">
        <f t="shared" si="128"/>
        <v>0</v>
      </c>
      <c r="N131" s="155" t="str">
        <f t="shared" si="128"/>
        <v>0</v>
      </c>
      <c r="O131" s="155" t="str">
        <f t="shared" si="128"/>
        <v>0</v>
      </c>
      <c r="P131" s="155" t="str">
        <f t="shared" si="128"/>
        <v>0</v>
      </c>
      <c r="Q131" s="155" t="str">
        <f t="shared" si="128"/>
        <v>0</v>
      </c>
      <c r="R131" s="155" t="str">
        <f t="shared" si="128"/>
        <v>0</v>
      </c>
      <c r="S131" s="157"/>
      <c r="T131" s="5"/>
      <c r="U131" s="5"/>
      <c r="V131" s="5"/>
      <c r="W131" s="5"/>
      <c r="X131" s="5"/>
      <c r="Y131" s="5"/>
      <c r="Z131" s="5"/>
      <c r="AA131" s="5"/>
      <c r="AB131" s="5"/>
      <c r="AC131" s="157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9" t="str">
        <f t="shared" si="5"/>
        <v>0</v>
      </c>
      <c r="AN131" s="158"/>
      <c r="AO131" s="158"/>
      <c r="AP131" s="158"/>
      <c r="AQ131" s="158"/>
      <c r="AR131" s="158"/>
      <c r="AS131" s="160"/>
      <c r="AT131" s="160"/>
      <c r="AU131" s="160"/>
      <c r="AV131" s="160"/>
      <c r="AW131" s="160"/>
      <c r="AX131" s="160"/>
      <c r="AY131" s="160"/>
      <c r="AZ131" s="160"/>
    </row>
    <row r="132" ht="12.75" customHeight="1">
      <c r="A132" s="164" t="s">
        <v>422</v>
      </c>
      <c r="B132" s="66" t="s">
        <v>423</v>
      </c>
      <c r="C132" s="154" t="str">
        <f t="shared" si="2"/>
        <v>0</v>
      </c>
      <c r="D132" s="160"/>
      <c r="E132" s="160"/>
      <c r="F132" s="160"/>
      <c r="G132" s="160"/>
      <c r="H132" s="160"/>
      <c r="I132" s="156" t="str">
        <f t="shared" si="3"/>
        <v>0</v>
      </c>
      <c r="J132" s="155" t="str">
        <f t="shared" ref="J132:R132" si="129">T132+AD132+AR132</f>
        <v>0</v>
      </c>
      <c r="K132" s="155" t="str">
        <f t="shared" si="129"/>
        <v>0</v>
      </c>
      <c r="L132" s="155" t="str">
        <f t="shared" si="129"/>
        <v>0</v>
      </c>
      <c r="M132" s="155" t="str">
        <f t="shared" si="129"/>
        <v>0</v>
      </c>
      <c r="N132" s="155" t="str">
        <f t="shared" si="129"/>
        <v>0</v>
      </c>
      <c r="O132" s="155" t="str">
        <f t="shared" si="129"/>
        <v>0</v>
      </c>
      <c r="P132" s="155" t="str">
        <f t="shared" si="129"/>
        <v>0</v>
      </c>
      <c r="Q132" s="155" t="str">
        <f t="shared" si="129"/>
        <v>0</v>
      </c>
      <c r="R132" s="155" t="str">
        <f t="shared" si="129"/>
        <v>0</v>
      </c>
      <c r="S132" s="157"/>
      <c r="T132" s="22"/>
      <c r="U132" s="22"/>
      <c r="V132" s="22"/>
      <c r="W132" s="22"/>
      <c r="X132" s="22"/>
      <c r="Y132" s="22"/>
      <c r="Z132" s="22"/>
      <c r="AA132" s="22"/>
      <c r="AB132" s="22"/>
      <c r="AC132" s="157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59" t="str">
        <f t="shared" si="5"/>
        <v>0</v>
      </c>
      <c r="AN132" s="165"/>
      <c r="AO132" s="165"/>
      <c r="AP132" s="165"/>
      <c r="AQ132" s="165"/>
      <c r="AR132" s="165"/>
      <c r="AS132" s="166"/>
      <c r="AT132" s="166"/>
      <c r="AU132" s="166"/>
      <c r="AV132" s="166"/>
      <c r="AW132" s="166"/>
      <c r="AX132" s="166"/>
      <c r="AY132" s="166"/>
      <c r="AZ132" s="160"/>
    </row>
    <row r="133" ht="25.5" customHeight="1">
      <c r="A133" s="164" t="s">
        <v>424</v>
      </c>
      <c r="B133" s="66" t="s">
        <v>425</v>
      </c>
      <c r="C133" s="154" t="str">
        <f t="shared" si="2"/>
        <v>0</v>
      </c>
      <c r="D133" s="160"/>
      <c r="E133" s="160"/>
      <c r="F133" s="160"/>
      <c r="G133" s="160"/>
      <c r="H133" s="160"/>
      <c r="I133" s="156" t="str">
        <f t="shared" si="3"/>
        <v>0</v>
      </c>
      <c r="J133" s="155" t="str">
        <f t="shared" ref="J133:R133" si="130">T133+AD133+AR133</f>
        <v>0</v>
      </c>
      <c r="K133" s="155" t="str">
        <f t="shared" si="130"/>
        <v>0</v>
      </c>
      <c r="L133" s="155" t="str">
        <f t="shared" si="130"/>
        <v>0</v>
      </c>
      <c r="M133" s="155" t="str">
        <f t="shared" si="130"/>
        <v>0</v>
      </c>
      <c r="N133" s="155" t="str">
        <f t="shared" si="130"/>
        <v>0</v>
      </c>
      <c r="O133" s="155" t="str">
        <f t="shared" si="130"/>
        <v>0</v>
      </c>
      <c r="P133" s="155" t="str">
        <f t="shared" si="130"/>
        <v>0</v>
      </c>
      <c r="Q133" s="155" t="str">
        <f t="shared" si="130"/>
        <v>0</v>
      </c>
      <c r="R133" s="155" t="str">
        <f t="shared" si="130"/>
        <v>0</v>
      </c>
      <c r="S133" s="157"/>
      <c r="T133" s="22"/>
      <c r="U133" s="22"/>
      <c r="V133" s="22"/>
      <c r="W133" s="22"/>
      <c r="X133" s="22"/>
      <c r="Y133" s="22"/>
      <c r="Z133" s="22"/>
      <c r="AA133" s="22"/>
      <c r="AB133" s="22"/>
      <c r="AC133" s="157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59" t="str">
        <f t="shared" si="5"/>
        <v>0</v>
      </c>
      <c r="AN133" s="165"/>
      <c r="AO133" s="165"/>
      <c r="AP133" s="165"/>
      <c r="AQ133" s="165"/>
      <c r="AR133" s="165"/>
      <c r="AS133" s="166"/>
      <c r="AT133" s="166"/>
      <c r="AU133" s="166"/>
      <c r="AV133" s="166"/>
      <c r="AW133" s="166"/>
      <c r="AX133" s="166"/>
      <c r="AY133" s="166"/>
      <c r="AZ133" s="160"/>
    </row>
    <row r="134" ht="12.75" customHeight="1">
      <c r="A134" s="164" t="s">
        <v>426</v>
      </c>
      <c r="B134" s="66" t="s">
        <v>427</v>
      </c>
      <c r="C134" s="154" t="str">
        <f t="shared" si="2"/>
        <v>0</v>
      </c>
      <c r="D134" s="160"/>
      <c r="E134" s="160"/>
      <c r="F134" s="160"/>
      <c r="G134" s="160"/>
      <c r="H134" s="160"/>
      <c r="I134" s="156" t="str">
        <f t="shared" si="3"/>
        <v>0</v>
      </c>
      <c r="J134" s="155" t="str">
        <f t="shared" ref="J134:R134" si="131">T134+AD134+AR134</f>
        <v>0</v>
      </c>
      <c r="K134" s="155" t="str">
        <f t="shared" si="131"/>
        <v>0</v>
      </c>
      <c r="L134" s="155" t="str">
        <f t="shared" si="131"/>
        <v>0</v>
      </c>
      <c r="M134" s="155" t="str">
        <f t="shared" si="131"/>
        <v>0</v>
      </c>
      <c r="N134" s="155" t="str">
        <f t="shared" si="131"/>
        <v>0</v>
      </c>
      <c r="O134" s="155" t="str">
        <f t="shared" si="131"/>
        <v>0</v>
      </c>
      <c r="P134" s="155" t="str">
        <f t="shared" si="131"/>
        <v>0</v>
      </c>
      <c r="Q134" s="155" t="str">
        <f t="shared" si="131"/>
        <v>0</v>
      </c>
      <c r="R134" s="155" t="str">
        <f t="shared" si="131"/>
        <v>0</v>
      </c>
      <c r="S134" s="157"/>
      <c r="T134" s="22"/>
      <c r="U134" s="22"/>
      <c r="V134" s="22"/>
      <c r="W134" s="22"/>
      <c r="X134" s="22"/>
      <c r="Y134" s="22"/>
      <c r="Z134" s="22"/>
      <c r="AA134" s="22"/>
      <c r="AB134" s="22"/>
      <c r="AC134" s="157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59" t="str">
        <f t="shared" si="5"/>
        <v>0</v>
      </c>
      <c r="AN134" s="165"/>
      <c r="AO134" s="165"/>
      <c r="AP134" s="165"/>
      <c r="AQ134" s="165"/>
      <c r="AR134" s="165"/>
      <c r="AS134" s="166"/>
      <c r="AT134" s="166"/>
      <c r="AU134" s="166"/>
      <c r="AV134" s="166"/>
      <c r="AW134" s="166"/>
      <c r="AX134" s="166"/>
      <c r="AY134" s="166"/>
      <c r="AZ134" s="160"/>
    </row>
    <row r="135" ht="12.75" customHeight="1">
      <c r="A135" s="164" t="s">
        <v>428</v>
      </c>
      <c r="B135" s="66" t="s">
        <v>429</v>
      </c>
      <c r="C135" s="154" t="str">
        <f t="shared" si="2"/>
        <v>0</v>
      </c>
      <c r="D135" s="160"/>
      <c r="E135" s="160"/>
      <c r="F135" s="160"/>
      <c r="G135" s="160"/>
      <c r="H135" s="160"/>
      <c r="I135" s="156" t="str">
        <f t="shared" si="3"/>
        <v>0</v>
      </c>
      <c r="J135" s="155" t="str">
        <f t="shared" ref="J135:R135" si="132">T135+AD135+AR135</f>
        <v>0</v>
      </c>
      <c r="K135" s="155" t="str">
        <f t="shared" si="132"/>
        <v>0</v>
      </c>
      <c r="L135" s="155" t="str">
        <f t="shared" si="132"/>
        <v>0</v>
      </c>
      <c r="M135" s="155" t="str">
        <f t="shared" si="132"/>
        <v>0</v>
      </c>
      <c r="N135" s="155" t="str">
        <f t="shared" si="132"/>
        <v>0</v>
      </c>
      <c r="O135" s="155" t="str">
        <f t="shared" si="132"/>
        <v>0</v>
      </c>
      <c r="P135" s="155" t="str">
        <f t="shared" si="132"/>
        <v>0</v>
      </c>
      <c r="Q135" s="155" t="str">
        <f t="shared" si="132"/>
        <v>0</v>
      </c>
      <c r="R135" s="155" t="str">
        <f t="shared" si="132"/>
        <v>0</v>
      </c>
      <c r="S135" s="157"/>
      <c r="T135" s="22"/>
      <c r="U135" s="22"/>
      <c r="V135" s="22"/>
      <c r="W135" s="22"/>
      <c r="X135" s="22"/>
      <c r="Y135" s="22"/>
      <c r="Z135" s="22"/>
      <c r="AA135" s="22"/>
      <c r="AB135" s="22"/>
      <c r="AC135" s="157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59" t="str">
        <f t="shared" si="5"/>
        <v>0</v>
      </c>
      <c r="AN135" s="165"/>
      <c r="AO135" s="165"/>
      <c r="AP135" s="165"/>
      <c r="AQ135" s="165"/>
      <c r="AR135" s="165"/>
      <c r="AS135" s="166"/>
      <c r="AT135" s="166"/>
      <c r="AU135" s="166"/>
      <c r="AV135" s="166"/>
      <c r="AW135" s="166"/>
      <c r="AX135" s="166"/>
      <c r="AY135" s="166"/>
      <c r="AZ135" s="160"/>
    </row>
    <row r="136" ht="12.75" customHeight="1">
      <c r="A136" s="164" t="s">
        <v>430</v>
      </c>
      <c r="B136" s="66" t="s">
        <v>431</v>
      </c>
      <c r="C136" s="154" t="str">
        <f t="shared" si="2"/>
        <v>0</v>
      </c>
      <c r="D136" s="160"/>
      <c r="E136" s="160"/>
      <c r="F136" s="160"/>
      <c r="G136" s="160"/>
      <c r="H136" s="160"/>
      <c r="I136" s="156" t="str">
        <f t="shared" si="3"/>
        <v>0</v>
      </c>
      <c r="J136" s="155" t="str">
        <f t="shared" ref="J136:R136" si="133">T136+AD136+AR136</f>
        <v>0</v>
      </c>
      <c r="K136" s="155" t="str">
        <f t="shared" si="133"/>
        <v>0</v>
      </c>
      <c r="L136" s="155" t="str">
        <f t="shared" si="133"/>
        <v>0</v>
      </c>
      <c r="M136" s="155" t="str">
        <f t="shared" si="133"/>
        <v>0</v>
      </c>
      <c r="N136" s="155" t="str">
        <f t="shared" si="133"/>
        <v>0</v>
      </c>
      <c r="O136" s="155" t="str">
        <f t="shared" si="133"/>
        <v>0</v>
      </c>
      <c r="P136" s="155" t="str">
        <f t="shared" si="133"/>
        <v>0</v>
      </c>
      <c r="Q136" s="155" t="str">
        <f t="shared" si="133"/>
        <v>0</v>
      </c>
      <c r="R136" s="155" t="str">
        <f t="shared" si="133"/>
        <v>0</v>
      </c>
      <c r="S136" s="157"/>
      <c r="T136" s="22"/>
      <c r="U136" s="22"/>
      <c r="V136" s="22"/>
      <c r="W136" s="22"/>
      <c r="X136" s="22"/>
      <c r="Y136" s="22"/>
      <c r="Z136" s="22"/>
      <c r="AA136" s="22"/>
      <c r="AB136" s="22"/>
      <c r="AC136" s="157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59" t="str">
        <f t="shared" si="5"/>
        <v>0</v>
      </c>
      <c r="AN136" s="165"/>
      <c r="AO136" s="165"/>
      <c r="AP136" s="165"/>
      <c r="AQ136" s="165"/>
      <c r="AR136" s="165"/>
      <c r="AS136" s="166"/>
      <c r="AT136" s="166"/>
      <c r="AU136" s="166"/>
      <c r="AV136" s="166"/>
      <c r="AW136" s="166"/>
      <c r="AX136" s="166"/>
      <c r="AY136" s="166"/>
      <c r="AZ136" s="160"/>
    </row>
    <row r="137" ht="12.75" customHeight="1">
      <c r="A137" s="164" t="s">
        <v>432</v>
      </c>
      <c r="B137" s="66" t="s">
        <v>433</v>
      </c>
      <c r="C137" s="154" t="str">
        <f t="shared" si="2"/>
        <v>0</v>
      </c>
      <c r="D137" s="160"/>
      <c r="E137" s="160"/>
      <c r="F137" s="160"/>
      <c r="G137" s="160"/>
      <c r="H137" s="160"/>
      <c r="I137" s="156" t="str">
        <f t="shared" si="3"/>
        <v>0</v>
      </c>
      <c r="J137" s="155" t="str">
        <f t="shared" ref="J137:R137" si="134">T137+AD137+AR137</f>
        <v>0</v>
      </c>
      <c r="K137" s="155" t="str">
        <f t="shared" si="134"/>
        <v>0</v>
      </c>
      <c r="L137" s="155" t="str">
        <f t="shared" si="134"/>
        <v>0</v>
      </c>
      <c r="M137" s="155" t="str">
        <f t="shared" si="134"/>
        <v>0</v>
      </c>
      <c r="N137" s="155" t="str">
        <f t="shared" si="134"/>
        <v>0</v>
      </c>
      <c r="O137" s="155" t="str">
        <f t="shared" si="134"/>
        <v>0</v>
      </c>
      <c r="P137" s="155" t="str">
        <f t="shared" si="134"/>
        <v>0</v>
      </c>
      <c r="Q137" s="155" t="str">
        <f t="shared" si="134"/>
        <v>0</v>
      </c>
      <c r="R137" s="155" t="str">
        <f t="shared" si="134"/>
        <v>0</v>
      </c>
      <c r="S137" s="157"/>
      <c r="T137" s="22"/>
      <c r="U137" s="22"/>
      <c r="V137" s="22"/>
      <c r="W137" s="22"/>
      <c r="X137" s="22"/>
      <c r="Y137" s="22"/>
      <c r="Z137" s="22"/>
      <c r="AA137" s="22"/>
      <c r="AB137" s="22"/>
      <c r="AC137" s="157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59" t="str">
        <f t="shared" si="5"/>
        <v>0</v>
      </c>
      <c r="AN137" s="165"/>
      <c r="AO137" s="165"/>
      <c r="AP137" s="165"/>
      <c r="AQ137" s="165"/>
      <c r="AR137" s="165"/>
      <c r="AS137" s="166"/>
      <c r="AT137" s="166"/>
      <c r="AU137" s="166"/>
      <c r="AV137" s="166"/>
      <c r="AW137" s="166"/>
      <c r="AX137" s="166"/>
      <c r="AY137" s="166"/>
      <c r="AZ137" s="160"/>
    </row>
    <row r="138" ht="12.75" customHeight="1">
      <c r="A138" s="164" t="s">
        <v>434</v>
      </c>
      <c r="B138" s="66" t="s">
        <v>435</v>
      </c>
      <c r="C138" s="154" t="str">
        <f t="shared" si="2"/>
        <v>0</v>
      </c>
      <c r="D138" s="160"/>
      <c r="E138" s="160"/>
      <c r="F138" s="160"/>
      <c r="G138" s="160"/>
      <c r="H138" s="160"/>
      <c r="I138" s="156" t="str">
        <f t="shared" si="3"/>
        <v>0</v>
      </c>
      <c r="J138" s="155" t="str">
        <f t="shared" ref="J138:R138" si="135">T138+AD138+AR138</f>
        <v>0</v>
      </c>
      <c r="K138" s="155" t="str">
        <f t="shared" si="135"/>
        <v>0</v>
      </c>
      <c r="L138" s="155" t="str">
        <f t="shared" si="135"/>
        <v>0</v>
      </c>
      <c r="M138" s="155" t="str">
        <f t="shared" si="135"/>
        <v>0</v>
      </c>
      <c r="N138" s="155" t="str">
        <f t="shared" si="135"/>
        <v>0</v>
      </c>
      <c r="O138" s="155" t="str">
        <f t="shared" si="135"/>
        <v>0</v>
      </c>
      <c r="P138" s="155" t="str">
        <f t="shared" si="135"/>
        <v>0</v>
      </c>
      <c r="Q138" s="155" t="str">
        <f t="shared" si="135"/>
        <v>0</v>
      </c>
      <c r="R138" s="155" t="str">
        <f t="shared" si="135"/>
        <v>0</v>
      </c>
      <c r="S138" s="157"/>
      <c r="T138" s="22"/>
      <c r="U138" s="22"/>
      <c r="V138" s="22"/>
      <c r="W138" s="22"/>
      <c r="X138" s="22"/>
      <c r="Y138" s="22"/>
      <c r="Z138" s="22"/>
      <c r="AA138" s="22"/>
      <c r="AB138" s="22"/>
      <c r="AC138" s="157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59" t="str">
        <f t="shared" si="5"/>
        <v>0</v>
      </c>
      <c r="AN138" s="165"/>
      <c r="AO138" s="165"/>
      <c r="AP138" s="165"/>
      <c r="AQ138" s="165"/>
      <c r="AR138" s="165"/>
      <c r="AS138" s="166"/>
      <c r="AT138" s="166"/>
      <c r="AU138" s="166"/>
      <c r="AV138" s="166"/>
      <c r="AW138" s="166"/>
      <c r="AX138" s="166"/>
      <c r="AY138" s="166"/>
      <c r="AZ138" s="160"/>
    </row>
    <row r="139" ht="12.75" customHeight="1">
      <c r="A139" s="164" t="s">
        <v>436</v>
      </c>
      <c r="B139" s="66" t="s">
        <v>437</v>
      </c>
      <c r="C139" s="154" t="str">
        <f t="shared" si="2"/>
        <v>0</v>
      </c>
      <c r="D139" s="160"/>
      <c r="E139" s="160"/>
      <c r="F139" s="160"/>
      <c r="G139" s="160"/>
      <c r="H139" s="160"/>
      <c r="I139" s="156" t="str">
        <f t="shared" si="3"/>
        <v>0</v>
      </c>
      <c r="J139" s="155" t="str">
        <f t="shared" ref="J139:R139" si="136">T139+AD139+AR139</f>
        <v>0</v>
      </c>
      <c r="K139" s="155" t="str">
        <f t="shared" si="136"/>
        <v>0</v>
      </c>
      <c r="L139" s="155" t="str">
        <f t="shared" si="136"/>
        <v>0</v>
      </c>
      <c r="M139" s="155" t="str">
        <f t="shared" si="136"/>
        <v>0</v>
      </c>
      <c r="N139" s="155" t="str">
        <f t="shared" si="136"/>
        <v>0</v>
      </c>
      <c r="O139" s="155" t="str">
        <f t="shared" si="136"/>
        <v>0</v>
      </c>
      <c r="P139" s="155" t="str">
        <f t="shared" si="136"/>
        <v>0</v>
      </c>
      <c r="Q139" s="155" t="str">
        <f t="shared" si="136"/>
        <v>0</v>
      </c>
      <c r="R139" s="155" t="str">
        <f t="shared" si="136"/>
        <v>0</v>
      </c>
      <c r="S139" s="157"/>
      <c r="T139" s="22"/>
      <c r="U139" s="22"/>
      <c r="V139" s="22"/>
      <c r="W139" s="22"/>
      <c r="X139" s="22"/>
      <c r="Y139" s="22"/>
      <c r="Z139" s="22"/>
      <c r="AA139" s="22"/>
      <c r="AB139" s="22"/>
      <c r="AC139" s="157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59" t="str">
        <f t="shared" si="5"/>
        <v>0</v>
      </c>
      <c r="AN139" s="165"/>
      <c r="AO139" s="165"/>
      <c r="AP139" s="165"/>
      <c r="AQ139" s="165"/>
      <c r="AR139" s="165"/>
      <c r="AS139" s="166"/>
      <c r="AT139" s="166"/>
      <c r="AU139" s="166"/>
      <c r="AV139" s="166"/>
      <c r="AW139" s="166"/>
      <c r="AX139" s="166"/>
      <c r="AY139" s="166"/>
      <c r="AZ139" s="160"/>
    </row>
    <row r="140" ht="12.75" customHeight="1">
      <c r="A140" s="164" t="s">
        <v>438</v>
      </c>
      <c r="B140" s="66" t="s">
        <v>439</v>
      </c>
      <c r="C140" s="154" t="str">
        <f t="shared" si="2"/>
        <v>0</v>
      </c>
      <c r="D140" s="160"/>
      <c r="E140" s="160"/>
      <c r="F140" s="160"/>
      <c r="G140" s="160"/>
      <c r="H140" s="160"/>
      <c r="I140" s="156" t="str">
        <f t="shared" si="3"/>
        <v>0</v>
      </c>
      <c r="J140" s="155" t="str">
        <f t="shared" ref="J140:R140" si="137">T140+AD140+AR140</f>
        <v>0</v>
      </c>
      <c r="K140" s="155" t="str">
        <f t="shared" si="137"/>
        <v>0</v>
      </c>
      <c r="L140" s="155" t="str">
        <f t="shared" si="137"/>
        <v>0</v>
      </c>
      <c r="M140" s="155" t="str">
        <f t="shared" si="137"/>
        <v>0</v>
      </c>
      <c r="N140" s="155" t="str">
        <f t="shared" si="137"/>
        <v>0</v>
      </c>
      <c r="O140" s="155" t="str">
        <f t="shared" si="137"/>
        <v>0</v>
      </c>
      <c r="P140" s="155" t="str">
        <f t="shared" si="137"/>
        <v>0</v>
      </c>
      <c r="Q140" s="155" t="str">
        <f t="shared" si="137"/>
        <v>0</v>
      </c>
      <c r="R140" s="155" t="str">
        <f t="shared" si="137"/>
        <v>0</v>
      </c>
      <c r="S140" s="157"/>
      <c r="T140" s="22"/>
      <c r="U140" s="22"/>
      <c r="V140" s="22"/>
      <c r="W140" s="22"/>
      <c r="X140" s="22"/>
      <c r="Y140" s="22"/>
      <c r="Z140" s="22"/>
      <c r="AA140" s="22"/>
      <c r="AB140" s="22"/>
      <c r="AC140" s="157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59" t="str">
        <f t="shared" si="5"/>
        <v>0</v>
      </c>
      <c r="AN140" s="165"/>
      <c r="AO140" s="165"/>
      <c r="AP140" s="165"/>
      <c r="AQ140" s="165"/>
      <c r="AR140" s="165"/>
      <c r="AS140" s="166"/>
      <c r="AT140" s="166"/>
      <c r="AU140" s="166"/>
      <c r="AV140" s="166"/>
      <c r="AW140" s="166"/>
      <c r="AX140" s="166"/>
      <c r="AY140" s="166"/>
      <c r="AZ140" s="160"/>
    </row>
    <row r="141" ht="12.75" customHeight="1">
      <c r="A141" s="164" t="s">
        <v>440</v>
      </c>
      <c r="B141" s="66" t="s">
        <v>441</v>
      </c>
      <c r="C141" s="154" t="str">
        <f t="shared" si="2"/>
        <v>0</v>
      </c>
      <c r="D141" s="160"/>
      <c r="E141" s="160"/>
      <c r="F141" s="160"/>
      <c r="G141" s="160"/>
      <c r="H141" s="160"/>
      <c r="I141" s="156" t="str">
        <f t="shared" si="3"/>
        <v>0</v>
      </c>
      <c r="J141" s="155" t="str">
        <f t="shared" ref="J141:R141" si="138">T141+AD141+AR141</f>
        <v>0</v>
      </c>
      <c r="K141" s="155" t="str">
        <f t="shared" si="138"/>
        <v>0</v>
      </c>
      <c r="L141" s="155" t="str">
        <f t="shared" si="138"/>
        <v>0</v>
      </c>
      <c r="M141" s="155" t="str">
        <f t="shared" si="138"/>
        <v>0</v>
      </c>
      <c r="N141" s="155" t="str">
        <f t="shared" si="138"/>
        <v>0</v>
      </c>
      <c r="O141" s="155" t="str">
        <f t="shared" si="138"/>
        <v>0</v>
      </c>
      <c r="P141" s="155" t="str">
        <f t="shared" si="138"/>
        <v>0</v>
      </c>
      <c r="Q141" s="155" t="str">
        <f t="shared" si="138"/>
        <v>0</v>
      </c>
      <c r="R141" s="155" t="str">
        <f t="shared" si="138"/>
        <v>0</v>
      </c>
      <c r="S141" s="157"/>
      <c r="T141" s="22"/>
      <c r="U141" s="22"/>
      <c r="V141" s="22"/>
      <c r="W141" s="22"/>
      <c r="X141" s="22"/>
      <c r="Y141" s="22"/>
      <c r="Z141" s="22"/>
      <c r="AA141" s="22"/>
      <c r="AB141" s="22"/>
      <c r="AC141" s="157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59" t="str">
        <f t="shared" si="5"/>
        <v>0</v>
      </c>
      <c r="AN141" s="165"/>
      <c r="AO141" s="165"/>
      <c r="AP141" s="165"/>
      <c r="AQ141" s="165"/>
      <c r="AR141" s="165"/>
      <c r="AS141" s="166"/>
      <c r="AT141" s="166"/>
      <c r="AU141" s="166"/>
      <c r="AV141" s="166"/>
      <c r="AW141" s="166"/>
      <c r="AX141" s="166"/>
      <c r="AY141" s="166"/>
      <c r="AZ141" s="160"/>
    </row>
    <row r="142" ht="12.75" customHeight="1">
      <c r="A142" s="164" t="s">
        <v>442</v>
      </c>
      <c r="B142" s="66" t="s">
        <v>443</v>
      </c>
      <c r="C142" s="154" t="str">
        <f t="shared" si="2"/>
        <v>0</v>
      </c>
      <c r="D142" s="160"/>
      <c r="E142" s="160"/>
      <c r="F142" s="160"/>
      <c r="G142" s="160"/>
      <c r="H142" s="160"/>
      <c r="I142" s="156" t="str">
        <f t="shared" si="3"/>
        <v>0</v>
      </c>
      <c r="J142" s="155" t="str">
        <f t="shared" ref="J142:R142" si="139">T142+AD142+AR142</f>
        <v>0</v>
      </c>
      <c r="K142" s="155" t="str">
        <f t="shared" si="139"/>
        <v>0</v>
      </c>
      <c r="L142" s="155" t="str">
        <f t="shared" si="139"/>
        <v>0</v>
      </c>
      <c r="M142" s="155" t="str">
        <f t="shared" si="139"/>
        <v>0</v>
      </c>
      <c r="N142" s="155" t="str">
        <f t="shared" si="139"/>
        <v>0</v>
      </c>
      <c r="O142" s="155" t="str">
        <f t="shared" si="139"/>
        <v>0</v>
      </c>
      <c r="P142" s="155" t="str">
        <f t="shared" si="139"/>
        <v>0</v>
      </c>
      <c r="Q142" s="155" t="str">
        <f t="shared" si="139"/>
        <v>0</v>
      </c>
      <c r="R142" s="155" t="str">
        <f t="shared" si="139"/>
        <v>0</v>
      </c>
      <c r="S142" s="157"/>
      <c r="T142" s="22"/>
      <c r="U142" s="22"/>
      <c r="V142" s="22"/>
      <c r="W142" s="22"/>
      <c r="X142" s="22"/>
      <c r="Y142" s="22"/>
      <c r="Z142" s="22"/>
      <c r="AA142" s="22"/>
      <c r="AB142" s="22"/>
      <c r="AC142" s="157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59" t="str">
        <f t="shared" si="5"/>
        <v>0</v>
      </c>
      <c r="AN142" s="165"/>
      <c r="AO142" s="165"/>
      <c r="AP142" s="165"/>
      <c r="AQ142" s="165"/>
      <c r="AR142" s="165"/>
      <c r="AS142" s="166"/>
      <c r="AT142" s="166"/>
      <c r="AU142" s="166"/>
      <c r="AV142" s="166"/>
      <c r="AW142" s="166"/>
      <c r="AX142" s="166"/>
      <c r="AY142" s="166"/>
      <c r="AZ142" s="160"/>
    </row>
    <row r="143" ht="38.25" customHeight="1">
      <c r="A143" s="164" t="s">
        <v>444</v>
      </c>
      <c r="B143" s="66" t="s">
        <v>445</v>
      </c>
      <c r="C143" s="157" t="str">
        <f t="shared" si="2"/>
        <v>0</v>
      </c>
      <c r="D143" s="166"/>
      <c r="E143" s="166"/>
      <c r="F143" s="166"/>
      <c r="G143" s="166"/>
      <c r="H143" s="166"/>
      <c r="I143" s="156" t="str">
        <f t="shared" si="3"/>
        <v>0</v>
      </c>
      <c r="J143" s="155" t="str">
        <f t="shared" ref="J143:R143" si="140">T143+AD143+AR143</f>
        <v>0</v>
      </c>
      <c r="K143" s="155" t="str">
        <f t="shared" si="140"/>
        <v>0</v>
      </c>
      <c r="L143" s="155" t="str">
        <f t="shared" si="140"/>
        <v>0</v>
      </c>
      <c r="M143" s="155" t="str">
        <f t="shared" si="140"/>
        <v>0</v>
      </c>
      <c r="N143" s="155" t="str">
        <f t="shared" si="140"/>
        <v>0</v>
      </c>
      <c r="O143" s="155" t="str">
        <f t="shared" si="140"/>
        <v>0</v>
      </c>
      <c r="P143" s="155" t="str">
        <f t="shared" si="140"/>
        <v>0</v>
      </c>
      <c r="Q143" s="155" t="str">
        <f t="shared" si="140"/>
        <v>0</v>
      </c>
      <c r="R143" s="155" t="str">
        <f t="shared" si="140"/>
        <v>0</v>
      </c>
      <c r="S143" s="157"/>
      <c r="T143" s="22"/>
      <c r="U143" s="22"/>
      <c r="V143" s="22"/>
      <c r="W143" s="22"/>
      <c r="X143" s="22"/>
      <c r="Y143" s="22"/>
      <c r="Z143" s="22"/>
      <c r="AA143" s="22"/>
      <c r="AB143" s="22"/>
      <c r="AC143" s="157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59" t="str">
        <f t="shared" si="5"/>
        <v>0</v>
      </c>
      <c r="AN143" s="165"/>
      <c r="AO143" s="165"/>
      <c r="AP143" s="165"/>
      <c r="AQ143" s="165"/>
      <c r="AR143" s="165"/>
      <c r="AS143" s="166"/>
      <c r="AT143" s="166"/>
      <c r="AU143" s="166"/>
      <c r="AV143" s="166"/>
      <c r="AW143" s="166"/>
      <c r="AX143" s="166"/>
      <c r="AY143" s="166"/>
      <c r="AZ143" s="160"/>
    </row>
    <row r="144" ht="26.25" customHeight="1">
      <c r="A144" s="164" t="s">
        <v>446</v>
      </c>
      <c r="B144" s="167" t="s">
        <v>447</v>
      </c>
      <c r="C144" s="168" t="str">
        <f t="shared" si="2"/>
        <v>0</v>
      </c>
      <c r="D144" s="166"/>
      <c r="E144" s="166"/>
      <c r="F144" s="166"/>
      <c r="G144" s="166"/>
      <c r="H144" s="166"/>
      <c r="I144" s="169" t="str">
        <f t="shared" si="3"/>
        <v>0</v>
      </c>
      <c r="J144" s="65" t="str">
        <f t="shared" ref="J144:R144" si="141">T144+AD144+AR144</f>
        <v>0</v>
      </c>
      <c r="K144" s="65" t="str">
        <f t="shared" si="141"/>
        <v>0</v>
      </c>
      <c r="L144" s="65" t="str">
        <f t="shared" si="141"/>
        <v>0</v>
      </c>
      <c r="M144" s="65" t="str">
        <f t="shared" si="141"/>
        <v>0</v>
      </c>
      <c r="N144" s="65" t="str">
        <f t="shared" si="141"/>
        <v>0</v>
      </c>
      <c r="O144" s="65" t="str">
        <f t="shared" si="141"/>
        <v>0</v>
      </c>
      <c r="P144" s="65" t="str">
        <f t="shared" si="141"/>
        <v>0</v>
      </c>
      <c r="Q144" s="65" t="str">
        <f t="shared" si="141"/>
        <v>0</v>
      </c>
      <c r="R144" s="65" t="str">
        <f t="shared" si="141"/>
        <v>0</v>
      </c>
      <c r="S144" s="168"/>
      <c r="T144" s="22"/>
      <c r="U144" s="22"/>
      <c r="V144" s="22"/>
      <c r="W144" s="22"/>
      <c r="X144" s="22"/>
      <c r="Y144" s="22"/>
      <c r="Z144" s="22"/>
      <c r="AA144" s="22"/>
      <c r="AB144" s="22"/>
      <c r="AC144" s="168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70" t="str">
        <f t="shared" si="5"/>
        <v>0</v>
      </c>
      <c r="AN144" s="165"/>
      <c r="AO144" s="165"/>
      <c r="AP144" s="165"/>
      <c r="AQ144" s="165"/>
      <c r="AR144" s="165"/>
      <c r="AS144" s="166"/>
      <c r="AT144" s="166"/>
      <c r="AU144" s="166"/>
      <c r="AV144" s="166"/>
      <c r="AW144" s="166"/>
      <c r="AX144" s="166"/>
      <c r="AY144" s="166"/>
      <c r="AZ144" s="166"/>
    </row>
    <row r="145" ht="12.75" customHeight="1">
      <c r="A145" s="171" t="s">
        <v>41</v>
      </c>
      <c r="B145" s="172"/>
      <c r="C145" s="173" t="str">
        <f t="shared" si="2"/>
        <v>0</v>
      </c>
      <c r="D145" s="174"/>
      <c r="E145" s="174"/>
      <c r="F145" s="174"/>
      <c r="G145" s="174"/>
      <c r="H145" s="174"/>
      <c r="I145" s="175" t="str">
        <f t="shared" si="3"/>
        <v>0</v>
      </c>
      <c r="J145" s="174" t="str">
        <f t="shared" ref="J145:R145" si="142">T145+AD145+AR145</f>
        <v>0</v>
      </c>
      <c r="K145" s="174" t="str">
        <f t="shared" si="142"/>
        <v>0</v>
      </c>
      <c r="L145" s="174" t="str">
        <f t="shared" si="142"/>
        <v>0</v>
      </c>
      <c r="M145" s="174" t="str">
        <f t="shared" si="142"/>
        <v>0</v>
      </c>
      <c r="N145" s="174" t="str">
        <f t="shared" si="142"/>
        <v>0</v>
      </c>
      <c r="O145" s="174" t="str">
        <f t="shared" si="142"/>
        <v>0</v>
      </c>
      <c r="P145" s="174" t="str">
        <f t="shared" si="142"/>
        <v>0</v>
      </c>
      <c r="Q145" s="174" t="str">
        <f t="shared" si="142"/>
        <v>0</v>
      </c>
      <c r="R145" s="174" t="str">
        <f t="shared" si="142"/>
        <v>0</v>
      </c>
      <c r="S145" s="176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6"/>
      <c r="AD145" s="178"/>
      <c r="AE145" s="178"/>
      <c r="AF145" s="178"/>
      <c r="AG145" s="178"/>
      <c r="AH145" s="178"/>
      <c r="AI145" s="178"/>
      <c r="AJ145" s="178"/>
      <c r="AK145" s="178"/>
      <c r="AL145" s="178"/>
      <c r="AM145" s="173" t="str">
        <f t="shared" si="5"/>
        <v>0</v>
      </c>
      <c r="AN145" s="178"/>
      <c r="AO145" s="178"/>
      <c r="AP145" s="178"/>
      <c r="AQ145" s="178"/>
      <c r="AR145" s="178"/>
      <c r="AS145" s="178"/>
      <c r="AT145" s="178"/>
      <c r="AU145" s="178"/>
      <c r="AV145" s="178"/>
      <c r="AW145" s="178"/>
      <c r="AX145" s="178"/>
      <c r="AY145" s="178"/>
      <c r="AZ145" s="179"/>
    </row>
    <row r="146" ht="12.75" customHeight="1">
      <c r="A146" s="180" t="s">
        <v>42</v>
      </c>
      <c r="B146" s="4"/>
      <c r="C146" s="159" t="str">
        <f t="shared" si="2"/>
        <v>0</v>
      </c>
      <c r="D146" s="181"/>
      <c r="E146" s="181"/>
      <c r="F146" s="181"/>
      <c r="G146" s="181"/>
      <c r="H146" s="181"/>
      <c r="I146" s="182" t="str">
        <f t="shared" si="3"/>
        <v>0</v>
      </c>
      <c r="J146" s="181" t="str">
        <f t="shared" ref="J146:R146" si="143">T146+AD146+AR146</f>
        <v>0</v>
      </c>
      <c r="K146" s="181" t="str">
        <f t="shared" si="143"/>
        <v>0</v>
      </c>
      <c r="L146" s="181" t="str">
        <f t="shared" si="143"/>
        <v>0</v>
      </c>
      <c r="M146" s="181" t="str">
        <f t="shared" si="143"/>
        <v>0</v>
      </c>
      <c r="N146" s="181" t="str">
        <f t="shared" si="143"/>
        <v>0</v>
      </c>
      <c r="O146" s="181" t="str">
        <f t="shared" si="143"/>
        <v>0</v>
      </c>
      <c r="P146" s="181" t="str">
        <f t="shared" si="143"/>
        <v>0</v>
      </c>
      <c r="Q146" s="181" t="str">
        <f t="shared" si="143"/>
        <v>0</v>
      </c>
      <c r="R146" s="181" t="str">
        <f t="shared" si="143"/>
        <v>0</v>
      </c>
      <c r="S146" s="183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3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59" t="str">
        <f t="shared" si="5"/>
        <v>0</v>
      </c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85"/>
    </row>
    <row r="147" ht="12.75" customHeight="1">
      <c r="A147" s="180" t="s">
        <v>43</v>
      </c>
      <c r="B147" s="4"/>
      <c r="C147" s="159" t="str">
        <f t="shared" si="2"/>
        <v>0</v>
      </c>
      <c r="D147" s="181"/>
      <c r="E147" s="181"/>
      <c r="F147" s="181"/>
      <c r="G147" s="181"/>
      <c r="H147" s="181"/>
      <c r="I147" s="182" t="str">
        <f t="shared" si="3"/>
        <v>0</v>
      </c>
      <c r="J147" s="181" t="str">
        <f t="shared" ref="J147:R147" si="144">T147+AD147+AR147</f>
        <v>0</v>
      </c>
      <c r="K147" s="181" t="str">
        <f t="shared" si="144"/>
        <v>0</v>
      </c>
      <c r="L147" s="181" t="str">
        <f t="shared" si="144"/>
        <v>0</v>
      </c>
      <c r="M147" s="181" t="str">
        <f t="shared" si="144"/>
        <v>0</v>
      </c>
      <c r="N147" s="181" t="str">
        <f t="shared" si="144"/>
        <v>0</v>
      </c>
      <c r="O147" s="181" t="str">
        <f t="shared" si="144"/>
        <v>0</v>
      </c>
      <c r="P147" s="181" t="str">
        <f t="shared" si="144"/>
        <v>0</v>
      </c>
      <c r="Q147" s="181" t="str">
        <f t="shared" si="144"/>
        <v>0</v>
      </c>
      <c r="R147" s="181" t="str">
        <f t="shared" si="144"/>
        <v>0</v>
      </c>
      <c r="S147" s="183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3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59" t="str">
        <f t="shared" si="5"/>
        <v>0</v>
      </c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85"/>
    </row>
    <row r="148" ht="12.75" customHeight="1">
      <c r="A148" s="180" t="s">
        <v>44</v>
      </c>
      <c r="B148" s="4"/>
      <c r="C148" s="159" t="str">
        <f t="shared" si="2"/>
        <v>0</v>
      </c>
      <c r="D148" s="181"/>
      <c r="E148" s="181"/>
      <c r="F148" s="181"/>
      <c r="G148" s="181"/>
      <c r="H148" s="181"/>
      <c r="I148" s="182" t="str">
        <f t="shared" si="3"/>
        <v>0</v>
      </c>
      <c r="J148" s="181" t="str">
        <f t="shared" ref="J148:R148" si="145">T148+AD148+AR148</f>
        <v>0</v>
      </c>
      <c r="K148" s="181" t="str">
        <f t="shared" si="145"/>
        <v>0</v>
      </c>
      <c r="L148" s="181" t="str">
        <f t="shared" si="145"/>
        <v>0</v>
      </c>
      <c r="M148" s="181" t="str">
        <f t="shared" si="145"/>
        <v>0</v>
      </c>
      <c r="N148" s="181" t="str">
        <f t="shared" si="145"/>
        <v>0</v>
      </c>
      <c r="O148" s="181" t="str">
        <f t="shared" si="145"/>
        <v>0</v>
      </c>
      <c r="P148" s="181" t="str">
        <f t="shared" si="145"/>
        <v>0</v>
      </c>
      <c r="Q148" s="181" t="str">
        <f t="shared" si="145"/>
        <v>0</v>
      </c>
      <c r="R148" s="181" t="str">
        <f t="shared" si="145"/>
        <v>0</v>
      </c>
      <c r="S148" s="183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3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59" t="str">
        <f t="shared" si="5"/>
        <v>0</v>
      </c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85"/>
    </row>
    <row r="149" ht="66.0" customHeight="1">
      <c r="A149" s="186" t="s">
        <v>152</v>
      </c>
      <c r="B149" s="187"/>
      <c r="C149" s="188" t="str">
        <f t="shared" si="2"/>
        <v>0</v>
      </c>
      <c r="D149" s="189"/>
      <c r="E149" s="189"/>
      <c r="F149" s="189"/>
      <c r="G149" s="189"/>
      <c r="H149" s="189"/>
      <c r="I149" s="190" t="str">
        <f t="shared" si="3"/>
        <v>0</v>
      </c>
      <c r="J149" s="191" t="str">
        <f t="shared" ref="J149:R149" si="146">T149+AD149+AR149</f>
        <v>0</v>
      </c>
      <c r="K149" s="191" t="str">
        <f t="shared" si="146"/>
        <v>0</v>
      </c>
      <c r="L149" s="191" t="str">
        <f t="shared" si="146"/>
        <v>0</v>
      </c>
      <c r="M149" s="191" t="str">
        <f t="shared" si="146"/>
        <v>0</v>
      </c>
      <c r="N149" s="191" t="str">
        <f t="shared" si="146"/>
        <v>0</v>
      </c>
      <c r="O149" s="191" t="str">
        <f t="shared" si="146"/>
        <v>0</v>
      </c>
      <c r="P149" s="191" t="str">
        <f t="shared" si="146"/>
        <v>0</v>
      </c>
      <c r="Q149" s="191" t="str">
        <f t="shared" si="146"/>
        <v>0</v>
      </c>
      <c r="R149" s="189" t="str">
        <f t="shared" si="146"/>
        <v>0</v>
      </c>
      <c r="S149" s="192"/>
      <c r="T149" s="191"/>
      <c r="U149" s="191"/>
      <c r="V149" s="191"/>
      <c r="W149" s="191"/>
      <c r="X149" s="191"/>
      <c r="Y149" s="191"/>
      <c r="Z149" s="191"/>
      <c r="AA149" s="191"/>
      <c r="AB149" s="191"/>
      <c r="AC149" s="192"/>
      <c r="AD149" s="189"/>
      <c r="AE149" s="189"/>
      <c r="AF149" s="189"/>
      <c r="AG149" s="189"/>
      <c r="AH149" s="189"/>
      <c r="AI149" s="189"/>
      <c r="AJ149" s="189"/>
      <c r="AK149" s="189"/>
      <c r="AL149" s="189"/>
      <c r="AM149" s="188" t="str">
        <f t="shared" si="5"/>
        <v>0</v>
      </c>
      <c r="AN149" s="189"/>
      <c r="AO149" s="189"/>
      <c r="AP149" s="189"/>
      <c r="AQ149" s="189"/>
      <c r="AR149" s="189"/>
      <c r="AS149" s="189"/>
      <c r="AT149" s="189"/>
      <c r="AU149" s="189"/>
      <c r="AV149" s="189"/>
      <c r="AW149" s="189"/>
      <c r="AX149" s="189"/>
      <c r="AY149" s="189"/>
      <c r="AZ149" s="193"/>
    </row>
    <row r="150" ht="15.0" customHeight="1">
      <c r="A150" s="194" t="s">
        <v>448</v>
      </c>
      <c r="B150" s="26"/>
      <c r="C150" s="195" t="str">
        <f t="shared" ref="C150:AZ150" si="147">IF(C152=C151," ","Неверно")</f>
        <v> </v>
      </c>
      <c r="D150" s="196" t="str">
        <f t="shared" si="147"/>
        <v> </v>
      </c>
      <c r="E150" s="196" t="str">
        <f t="shared" si="147"/>
        <v> </v>
      </c>
      <c r="F150" s="196" t="str">
        <f t="shared" si="147"/>
        <v> </v>
      </c>
      <c r="G150" s="196" t="str">
        <f t="shared" si="147"/>
        <v> </v>
      </c>
      <c r="H150" s="196" t="str">
        <f t="shared" si="147"/>
        <v> </v>
      </c>
      <c r="I150" s="196" t="str">
        <f t="shared" si="147"/>
        <v> </v>
      </c>
      <c r="J150" s="196" t="str">
        <f t="shared" si="147"/>
        <v> </v>
      </c>
      <c r="K150" s="196" t="str">
        <f t="shared" si="147"/>
        <v> </v>
      </c>
      <c r="L150" s="196" t="str">
        <f t="shared" si="147"/>
        <v> </v>
      </c>
      <c r="M150" s="196" t="str">
        <f t="shared" si="147"/>
        <v> </v>
      </c>
      <c r="N150" s="196" t="str">
        <f t="shared" si="147"/>
        <v> </v>
      </c>
      <c r="O150" s="196" t="str">
        <f t="shared" si="147"/>
        <v> </v>
      </c>
      <c r="P150" s="196" t="str">
        <f t="shared" si="147"/>
        <v> </v>
      </c>
      <c r="Q150" s="196" t="str">
        <f t="shared" si="147"/>
        <v> </v>
      </c>
      <c r="R150" s="196" t="str">
        <f t="shared" si="147"/>
        <v> </v>
      </c>
      <c r="S150" s="196" t="str">
        <f t="shared" si="147"/>
        <v> </v>
      </c>
      <c r="T150" s="196" t="str">
        <f t="shared" si="147"/>
        <v> </v>
      </c>
      <c r="U150" s="196" t="str">
        <f t="shared" si="147"/>
        <v> </v>
      </c>
      <c r="V150" s="196" t="str">
        <f t="shared" si="147"/>
        <v> </v>
      </c>
      <c r="W150" s="196" t="str">
        <f t="shared" si="147"/>
        <v> </v>
      </c>
      <c r="X150" s="196" t="str">
        <f t="shared" si="147"/>
        <v> </v>
      </c>
      <c r="Y150" s="196" t="str">
        <f t="shared" si="147"/>
        <v> </v>
      </c>
      <c r="Z150" s="196" t="str">
        <f t="shared" si="147"/>
        <v> </v>
      </c>
      <c r="AA150" s="196" t="str">
        <f t="shared" si="147"/>
        <v> </v>
      </c>
      <c r="AB150" s="196" t="str">
        <f t="shared" si="147"/>
        <v> </v>
      </c>
      <c r="AC150" s="196" t="str">
        <f t="shared" si="147"/>
        <v> </v>
      </c>
      <c r="AD150" s="196" t="str">
        <f t="shared" si="147"/>
        <v> </v>
      </c>
      <c r="AE150" s="196" t="str">
        <f t="shared" si="147"/>
        <v> </v>
      </c>
      <c r="AF150" s="196" t="str">
        <f t="shared" si="147"/>
        <v> </v>
      </c>
      <c r="AG150" s="196" t="str">
        <f t="shared" si="147"/>
        <v> </v>
      </c>
      <c r="AH150" s="196" t="str">
        <f t="shared" si="147"/>
        <v> </v>
      </c>
      <c r="AI150" s="196" t="str">
        <f t="shared" si="147"/>
        <v> </v>
      </c>
      <c r="AJ150" s="196" t="str">
        <f t="shared" si="147"/>
        <v> </v>
      </c>
      <c r="AK150" s="196" t="str">
        <f t="shared" si="147"/>
        <v> </v>
      </c>
      <c r="AL150" s="196" t="str">
        <f t="shared" si="147"/>
        <v> </v>
      </c>
      <c r="AM150" s="196" t="str">
        <f t="shared" si="147"/>
        <v> </v>
      </c>
      <c r="AN150" s="196" t="str">
        <f t="shared" si="147"/>
        <v> </v>
      </c>
      <c r="AO150" s="196" t="str">
        <f t="shared" si="147"/>
        <v> </v>
      </c>
      <c r="AP150" s="196" t="str">
        <f t="shared" si="147"/>
        <v> </v>
      </c>
      <c r="AQ150" s="196" t="str">
        <f t="shared" si="147"/>
        <v> </v>
      </c>
      <c r="AR150" s="196" t="str">
        <f t="shared" si="147"/>
        <v> </v>
      </c>
      <c r="AS150" s="196" t="str">
        <f t="shared" si="147"/>
        <v> </v>
      </c>
      <c r="AT150" s="196" t="str">
        <f t="shared" si="147"/>
        <v> </v>
      </c>
      <c r="AU150" s="196" t="str">
        <f t="shared" si="147"/>
        <v> </v>
      </c>
      <c r="AV150" s="196" t="str">
        <f t="shared" si="147"/>
        <v> </v>
      </c>
      <c r="AW150" s="196" t="str">
        <f t="shared" si="147"/>
        <v> </v>
      </c>
      <c r="AX150" s="196" t="str">
        <f t="shared" si="147"/>
        <v> </v>
      </c>
      <c r="AY150" s="196" t="str">
        <f t="shared" si="147"/>
        <v> </v>
      </c>
      <c r="AZ150" s="196" t="str">
        <f t="shared" si="147"/>
        <v> </v>
      </c>
    </row>
    <row r="151" ht="18.75" hidden="1" customHeight="1">
      <c r="A151" s="194"/>
      <c r="B151" s="195"/>
      <c r="C151" s="197" t="str">
        <f t="shared" ref="C151:AZ151" si="148">C145+C146+C147+C148+C149</f>
        <v>0</v>
      </c>
      <c r="D151" s="155" t="str">
        <f t="shared" si="148"/>
        <v>0</v>
      </c>
      <c r="E151" s="155" t="str">
        <f t="shared" si="148"/>
        <v>0</v>
      </c>
      <c r="F151" s="155" t="str">
        <f t="shared" si="148"/>
        <v>0</v>
      </c>
      <c r="G151" s="155" t="str">
        <f t="shared" si="148"/>
        <v>0</v>
      </c>
      <c r="H151" s="155" t="str">
        <f t="shared" si="148"/>
        <v>0</v>
      </c>
      <c r="I151" s="155" t="str">
        <f t="shared" si="148"/>
        <v>0</v>
      </c>
      <c r="J151" s="155" t="str">
        <f t="shared" si="148"/>
        <v>0</v>
      </c>
      <c r="K151" s="155" t="str">
        <f t="shared" si="148"/>
        <v>0</v>
      </c>
      <c r="L151" s="155" t="str">
        <f t="shared" si="148"/>
        <v>0</v>
      </c>
      <c r="M151" s="155" t="str">
        <f t="shared" si="148"/>
        <v>0</v>
      </c>
      <c r="N151" s="155" t="str">
        <f t="shared" si="148"/>
        <v>0</v>
      </c>
      <c r="O151" s="155" t="str">
        <f t="shared" si="148"/>
        <v>0</v>
      </c>
      <c r="P151" s="155" t="str">
        <f t="shared" si="148"/>
        <v>0</v>
      </c>
      <c r="Q151" s="155" t="str">
        <f t="shared" si="148"/>
        <v>0</v>
      </c>
      <c r="R151" s="155" t="str">
        <f t="shared" si="148"/>
        <v>0</v>
      </c>
      <c r="S151" s="155" t="str">
        <f t="shared" si="148"/>
        <v>0</v>
      </c>
      <c r="T151" s="155" t="str">
        <f t="shared" si="148"/>
        <v>0</v>
      </c>
      <c r="U151" s="155" t="str">
        <f t="shared" si="148"/>
        <v>0</v>
      </c>
      <c r="V151" s="155" t="str">
        <f t="shared" si="148"/>
        <v>0</v>
      </c>
      <c r="W151" s="155" t="str">
        <f t="shared" si="148"/>
        <v>0</v>
      </c>
      <c r="X151" s="155" t="str">
        <f t="shared" si="148"/>
        <v>0</v>
      </c>
      <c r="Y151" s="155" t="str">
        <f t="shared" si="148"/>
        <v>0</v>
      </c>
      <c r="Z151" s="155" t="str">
        <f t="shared" si="148"/>
        <v>0</v>
      </c>
      <c r="AA151" s="155" t="str">
        <f t="shared" si="148"/>
        <v>0</v>
      </c>
      <c r="AB151" s="155" t="str">
        <f t="shared" si="148"/>
        <v>0</v>
      </c>
      <c r="AC151" s="155" t="str">
        <f t="shared" si="148"/>
        <v>0</v>
      </c>
      <c r="AD151" s="155" t="str">
        <f t="shared" si="148"/>
        <v>0</v>
      </c>
      <c r="AE151" s="155" t="str">
        <f t="shared" si="148"/>
        <v>0</v>
      </c>
      <c r="AF151" s="155" t="str">
        <f t="shared" si="148"/>
        <v>0</v>
      </c>
      <c r="AG151" s="155" t="str">
        <f t="shared" si="148"/>
        <v>0</v>
      </c>
      <c r="AH151" s="155" t="str">
        <f t="shared" si="148"/>
        <v>0</v>
      </c>
      <c r="AI151" s="155" t="str">
        <f t="shared" si="148"/>
        <v>0</v>
      </c>
      <c r="AJ151" s="155" t="str">
        <f t="shared" si="148"/>
        <v>0</v>
      </c>
      <c r="AK151" s="155" t="str">
        <f t="shared" si="148"/>
        <v>0</v>
      </c>
      <c r="AL151" s="155" t="str">
        <f t="shared" si="148"/>
        <v>0</v>
      </c>
      <c r="AM151" s="155" t="str">
        <f t="shared" si="148"/>
        <v>0</v>
      </c>
      <c r="AN151" s="155" t="str">
        <f t="shared" si="148"/>
        <v>0</v>
      </c>
      <c r="AO151" s="155" t="str">
        <f t="shared" si="148"/>
        <v>0</v>
      </c>
      <c r="AP151" s="155" t="str">
        <f t="shared" si="148"/>
        <v>0</v>
      </c>
      <c r="AQ151" s="155" t="str">
        <f t="shared" si="148"/>
        <v>0</v>
      </c>
      <c r="AR151" s="155" t="str">
        <f t="shared" si="148"/>
        <v>0</v>
      </c>
      <c r="AS151" s="155" t="str">
        <f t="shared" si="148"/>
        <v>0</v>
      </c>
      <c r="AT151" s="155" t="str">
        <f t="shared" si="148"/>
        <v>0</v>
      </c>
      <c r="AU151" s="155" t="str">
        <f t="shared" si="148"/>
        <v>0</v>
      </c>
      <c r="AV151" s="155" t="str">
        <f t="shared" si="148"/>
        <v>0</v>
      </c>
      <c r="AW151" s="155" t="str">
        <f t="shared" si="148"/>
        <v>0</v>
      </c>
      <c r="AX151" s="155" t="str">
        <f t="shared" si="148"/>
        <v>0</v>
      </c>
      <c r="AY151" s="155" t="str">
        <f t="shared" si="148"/>
        <v>0</v>
      </c>
      <c r="AZ151" s="155" t="str">
        <f t="shared" si="148"/>
        <v>0</v>
      </c>
    </row>
    <row r="152" ht="17.25" customHeight="1">
      <c r="A152" s="198" t="s">
        <v>449</v>
      </c>
      <c r="B152" s="4"/>
      <c r="C152" s="199" t="str">
        <f t="shared" ref="C152:AZ152" si="149">SUM(C7:C144)</f>
        <v>0</v>
      </c>
      <c r="D152" s="200" t="str">
        <f t="shared" si="149"/>
        <v>0</v>
      </c>
      <c r="E152" s="200" t="str">
        <f t="shared" si="149"/>
        <v>0</v>
      </c>
      <c r="F152" s="200" t="str">
        <f t="shared" si="149"/>
        <v>0</v>
      </c>
      <c r="G152" s="200" t="str">
        <f t="shared" si="149"/>
        <v>0</v>
      </c>
      <c r="H152" s="200" t="str">
        <f t="shared" si="149"/>
        <v>0</v>
      </c>
      <c r="I152" s="200" t="str">
        <f t="shared" si="149"/>
        <v>0</v>
      </c>
      <c r="J152" s="200" t="str">
        <f t="shared" si="149"/>
        <v>0</v>
      </c>
      <c r="K152" s="200" t="str">
        <f t="shared" si="149"/>
        <v>0</v>
      </c>
      <c r="L152" s="200" t="str">
        <f t="shared" si="149"/>
        <v>0</v>
      </c>
      <c r="M152" s="200" t="str">
        <f t="shared" si="149"/>
        <v>0</v>
      </c>
      <c r="N152" s="200" t="str">
        <f t="shared" si="149"/>
        <v>0</v>
      </c>
      <c r="O152" s="200" t="str">
        <f t="shared" si="149"/>
        <v>0</v>
      </c>
      <c r="P152" s="200" t="str">
        <f t="shared" si="149"/>
        <v>0</v>
      </c>
      <c r="Q152" s="200" t="str">
        <f t="shared" si="149"/>
        <v>0</v>
      </c>
      <c r="R152" s="200" t="str">
        <f t="shared" si="149"/>
        <v>0</v>
      </c>
      <c r="S152" s="200" t="str">
        <f t="shared" si="149"/>
        <v>0</v>
      </c>
      <c r="T152" s="200" t="str">
        <f t="shared" si="149"/>
        <v>0</v>
      </c>
      <c r="U152" s="200" t="str">
        <f t="shared" si="149"/>
        <v>0</v>
      </c>
      <c r="V152" s="200" t="str">
        <f t="shared" si="149"/>
        <v>0</v>
      </c>
      <c r="W152" s="200" t="str">
        <f t="shared" si="149"/>
        <v>0</v>
      </c>
      <c r="X152" s="200" t="str">
        <f t="shared" si="149"/>
        <v>0</v>
      </c>
      <c r="Y152" s="200" t="str">
        <f t="shared" si="149"/>
        <v>0</v>
      </c>
      <c r="Z152" s="200" t="str">
        <f t="shared" si="149"/>
        <v>0</v>
      </c>
      <c r="AA152" s="200" t="str">
        <f t="shared" si="149"/>
        <v>0</v>
      </c>
      <c r="AB152" s="200" t="str">
        <f t="shared" si="149"/>
        <v>0</v>
      </c>
      <c r="AC152" s="200" t="str">
        <f t="shared" si="149"/>
        <v>0</v>
      </c>
      <c r="AD152" s="200" t="str">
        <f t="shared" si="149"/>
        <v>0</v>
      </c>
      <c r="AE152" s="200" t="str">
        <f t="shared" si="149"/>
        <v>0</v>
      </c>
      <c r="AF152" s="200" t="str">
        <f t="shared" si="149"/>
        <v>0</v>
      </c>
      <c r="AG152" s="200" t="str">
        <f t="shared" si="149"/>
        <v>0</v>
      </c>
      <c r="AH152" s="200" t="str">
        <f t="shared" si="149"/>
        <v>0</v>
      </c>
      <c r="AI152" s="200" t="str">
        <f t="shared" si="149"/>
        <v>0</v>
      </c>
      <c r="AJ152" s="200" t="str">
        <f t="shared" si="149"/>
        <v>0</v>
      </c>
      <c r="AK152" s="200" t="str">
        <f t="shared" si="149"/>
        <v>0</v>
      </c>
      <c r="AL152" s="200" t="str">
        <f t="shared" si="149"/>
        <v>0</v>
      </c>
      <c r="AM152" s="200" t="str">
        <f t="shared" si="149"/>
        <v>0</v>
      </c>
      <c r="AN152" s="200" t="str">
        <f t="shared" si="149"/>
        <v>0</v>
      </c>
      <c r="AO152" s="200" t="str">
        <f t="shared" si="149"/>
        <v>0</v>
      </c>
      <c r="AP152" s="200" t="str">
        <f t="shared" si="149"/>
        <v>0</v>
      </c>
      <c r="AQ152" s="200" t="str">
        <f t="shared" si="149"/>
        <v>0</v>
      </c>
      <c r="AR152" s="200" t="str">
        <f t="shared" si="149"/>
        <v>0</v>
      </c>
      <c r="AS152" s="200" t="str">
        <f t="shared" si="149"/>
        <v>0</v>
      </c>
      <c r="AT152" s="200" t="str">
        <f t="shared" si="149"/>
        <v>0</v>
      </c>
      <c r="AU152" s="200" t="str">
        <f t="shared" si="149"/>
        <v>0</v>
      </c>
      <c r="AV152" s="200" t="str">
        <f t="shared" si="149"/>
        <v>0</v>
      </c>
      <c r="AW152" s="200" t="str">
        <f t="shared" si="149"/>
        <v>0</v>
      </c>
      <c r="AX152" s="200" t="str">
        <f t="shared" si="149"/>
        <v>0</v>
      </c>
      <c r="AY152" s="200" t="str">
        <f t="shared" si="149"/>
        <v>0</v>
      </c>
      <c r="AZ152" s="201" t="str">
        <f t="shared" si="149"/>
        <v>0</v>
      </c>
    </row>
    <row r="153" ht="12.75" customHeight="1">
      <c r="A153" s="202"/>
      <c r="B153" s="203"/>
      <c r="C153" s="203"/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3"/>
      <c r="O153" s="203"/>
      <c r="P153" s="203"/>
      <c r="Q153" s="203"/>
      <c r="R153" s="203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</row>
    <row r="154" ht="12.75" customHeight="1">
      <c r="A154" s="204" t="str">
        <f>IF(Y111&gt;0,IF((#REF!-Y111)&gt;5,"Если Вы уверены, что Художественной гимнастикой занимаются "&amp;(#REF!-Y111)&amp;" мальчиков, не обращайте внимания на это сообщение"," "),"")</f>
        <v/>
      </c>
      <c r="B154" s="203"/>
      <c r="C154" s="203"/>
      <c r="D154" s="203"/>
      <c r="E154" s="203"/>
      <c r="F154" s="203"/>
      <c r="G154" s="203"/>
      <c r="H154" s="203"/>
      <c r="I154" s="203"/>
      <c r="J154" s="203"/>
      <c r="K154" s="203"/>
      <c r="L154" s="203"/>
      <c r="M154" s="203"/>
      <c r="N154" s="203"/>
      <c r="O154" s="203"/>
      <c r="P154" s="203"/>
      <c r="Q154" s="203"/>
      <c r="R154" s="203"/>
      <c r="S154" s="68"/>
      <c r="T154" s="68"/>
      <c r="U154" s="68"/>
      <c r="V154" s="68"/>
      <c r="W154" s="68"/>
      <c r="X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</row>
    <row r="155" ht="12.75" customHeight="1">
      <c r="A155" s="202"/>
      <c r="B155" s="203"/>
      <c r="C155" s="203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203"/>
      <c r="O155" s="203"/>
      <c r="P155" s="203"/>
      <c r="Q155" s="203"/>
      <c r="R155" s="203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</row>
    <row r="156" ht="12.75" customHeight="1">
      <c r="A156" s="202"/>
      <c r="B156" s="203"/>
      <c r="C156" s="203"/>
      <c r="D156" s="203"/>
      <c r="E156" s="203"/>
      <c r="F156" s="203"/>
      <c r="G156" s="203"/>
      <c r="H156" s="203"/>
      <c r="I156" s="203"/>
      <c r="J156" s="203"/>
      <c r="K156" s="203"/>
      <c r="L156" s="203"/>
      <c r="M156" s="203"/>
      <c r="N156" s="203"/>
      <c r="O156" s="203"/>
      <c r="P156" s="203"/>
      <c r="Q156" s="203"/>
      <c r="R156" s="203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</row>
    <row r="157" ht="12.75" customHeight="1">
      <c r="A157" s="205"/>
      <c r="B157" s="203"/>
      <c r="C157" s="203"/>
      <c r="D157" s="203"/>
      <c r="E157" s="203"/>
      <c r="F157" s="203"/>
      <c r="G157" s="203"/>
      <c r="H157" s="203"/>
      <c r="I157" s="203"/>
      <c r="J157" s="203"/>
      <c r="K157" s="203"/>
      <c r="L157" s="203"/>
      <c r="M157" s="203"/>
      <c r="N157" s="203"/>
      <c r="O157" s="203"/>
      <c r="P157" s="203"/>
      <c r="Q157" s="203"/>
      <c r="R157" s="203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</row>
    <row r="158" ht="12.75" customHeight="1">
      <c r="A158" s="202"/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</row>
    <row r="159" ht="12.75" customHeight="1">
      <c r="A159" s="202"/>
      <c r="B159" s="203"/>
      <c r="C159" s="203"/>
      <c r="D159" s="203"/>
      <c r="E159" s="203"/>
      <c r="F159" s="203"/>
      <c r="G159" s="203"/>
      <c r="H159" s="203"/>
      <c r="I159" s="203"/>
      <c r="J159" s="203"/>
      <c r="K159" s="203"/>
      <c r="L159" s="203"/>
      <c r="M159" s="203"/>
      <c r="N159" s="203"/>
      <c r="O159" s="203"/>
      <c r="P159" s="203"/>
      <c r="Q159" s="203"/>
      <c r="R159" s="203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</row>
    <row r="160" ht="12.75" customHeight="1">
      <c r="A160" s="202"/>
      <c r="B160" s="203"/>
      <c r="C160" s="203"/>
      <c r="D160" s="20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</row>
    <row r="161" ht="12.75" customHeight="1">
      <c r="A161" s="202"/>
      <c r="B161" s="203"/>
      <c r="C161" s="203"/>
      <c r="D161" s="203"/>
      <c r="E161" s="203"/>
      <c r="F161" s="203"/>
      <c r="G161" s="203"/>
      <c r="H161" s="203"/>
      <c r="I161" s="203"/>
      <c r="J161" s="203"/>
      <c r="K161" s="203"/>
      <c r="L161" s="203"/>
      <c r="M161" s="203"/>
      <c r="N161" s="203"/>
      <c r="O161" s="203"/>
      <c r="P161" s="203"/>
      <c r="Q161" s="203"/>
      <c r="R161" s="203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8"/>
      <c r="AK161" s="68"/>
      <c r="AL161" s="68"/>
      <c r="AM161" s="68"/>
      <c r="AN161" s="68"/>
      <c r="AO161" s="68"/>
      <c r="AP161" s="68"/>
      <c r="AQ161" s="68"/>
      <c r="AR161" s="68"/>
    </row>
    <row r="162" ht="12.75" customHeight="1">
      <c r="A162" s="202"/>
      <c r="B162" s="203"/>
      <c r="C162" s="203"/>
      <c r="D162" s="20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68"/>
      <c r="AO162" s="68"/>
      <c r="AP162" s="68"/>
      <c r="AQ162" s="68"/>
      <c r="AR162" s="68"/>
    </row>
    <row r="163" ht="12.75" customHeight="1">
      <c r="A163" s="202"/>
      <c r="B163" s="203"/>
      <c r="C163" s="203"/>
      <c r="D163" s="203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</row>
    <row r="164" ht="12.75" customHeight="1">
      <c r="A164" s="202"/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</row>
    <row r="165" ht="12.75" customHeight="1">
      <c r="A165" s="202"/>
      <c r="B165" s="203"/>
      <c r="C165" s="203"/>
      <c r="D165" s="203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</row>
    <row r="166" ht="12.75" customHeight="1">
      <c r="A166" s="202"/>
      <c r="B166" s="203"/>
      <c r="C166" s="203"/>
      <c r="D166" s="203"/>
      <c r="E166" s="203"/>
      <c r="F166" s="203"/>
      <c r="G166" s="203"/>
      <c r="H166" s="203"/>
      <c r="I166" s="203"/>
      <c r="J166" s="203"/>
      <c r="K166" s="203"/>
      <c r="L166" s="203"/>
      <c r="M166" s="203"/>
      <c r="N166" s="203"/>
      <c r="O166" s="203"/>
      <c r="P166" s="203"/>
      <c r="Q166" s="203"/>
      <c r="R166" s="203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/>
    </row>
    <row r="167" ht="12.75" customHeight="1">
      <c r="A167" s="202"/>
      <c r="B167" s="203"/>
      <c r="C167" s="203"/>
      <c r="D167" s="203"/>
      <c r="E167" s="203"/>
      <c r="F167" s="203"/>
      <c r="G167" s="203"/>
      <c r="H167" s="203"/>
      <c r="I167" s="203"/>
      <c r="J167" s="203"/>
      <c r="K167" s="203"/>
      <c r="L167" s="203"/>
      <c r="M167" s="203"/>
      <c r="N167" s="203"/>
      <c r="O167" s="203"/>
      <c r="P167" s="203"/>
      <c r="Q167" s="203"/>
      <c r="R167" s="203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</row>
    <row r="168" ht="12.75" customHeight="1">
      <c r="A168" s="202"/>
      <c r="B168" s="203"/>
      <c r="C168" s="203"/>
      <c r="D168" s="203"/>
      <c r="E168" s="203"/>
      <c r="F168" s="203"/>
      <c r="G168" s="203"/>
      <c r="H168" s="203"/>
      <c r="I168" s="203"/>
      <c r="J168" s="203"/>
      <c r="K168" s="203"/>
      <c r="L168" s="203"/>
      <c r="M168" s="203"/>
      <c r="N168" s="203"/>
      <c r="O168" s="203"/>
      <c r="P168" s="203"/>
      <c r="Q168" s="203"/>
      <c r="R168" s="203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8"/>
      <c r="AK168" s="68"/>
      <c r="AL168" s="68"/>
      <c r="AM168" s="68"/>
      <c r="AN168" s="68"/>
      <c r="AO168" s="68"/>
      <c r="AP168" s="68"/>
      <c r="AQ168" s="68"/>
      <c r="AR168" s="68"/>
    </row>
    <row r="169" ht="12.75" customHeight="1">
      <c r="A169" s="202"/>
      <c r="B169" s="203"/>
      <c r="C169" s="203"/>
      <c r="D169" s="203"/>
      <c r="E169" s="203"/>
      <c r="F169" s="203"/>
      <c r="G169" s="203"/>
      <c r="H169" s="203"/>
      <c r="I169" s="203"/>
      <c r="J169" s="203"/>
      <c r="K169" s="203"/>
      <c r="L169" s="203"/>
      <c r="M169" s="203"/>
      <c r="N169" s="203"/>
      <c r="O169" s="203"/>
      <c r="P169" s="203"/>
      <c r="Q169" s="203"/>
      <c r="R169" s="203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</row>
    <row r="170" ht="12.75" customHeight="1">
      <c r="A170" s="202"/>
      <c r="B170" s="203"/>
      <c r="C170" s="203"/>
      <c r="D170" s="203"/>
      <c r="E170" s="203"/>
      <c r="F170" s="203"/>
      <c r="G170" s="203"/>
      <c r="H170" s="203"/>
      <c r="I170" s="203"/>
      <c r="J170" s="203"/>
      <c r="K170" s="203"/>
      <c r="L170" s="203"/>
      <c r="M170" s="203"/>
      <c r="N170" s="203"/>
      <c r="O170" s="203"/>
      <c r="P170" s="203"/>
      <c r="Q170" s="203"/>
      <c r="R170" s="203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8"/>
      <c r="AK170" s="68"/>
      <c r="AL170" s="68"/>
      <c r="AM170" s="68"/>
      <c r="AN170" s="68"/>
      <c r="AO170" s="68"/>
      <c r="AP170" s="68"/>
      <c r="AQ170" s="68"/>
      <c r="AR170" s="68"/>
    </row>
    <row r="171" ht="12.75" customHeight="1">
      <c r="A171" s="202"/>
      <c r="B171" s="203"/>
      <c r="C171" s="203"/>
      <c r="D171" s="203"/>
      <c r="E171" s="203"/>
      <c r="F171" s="203"/>
      <c r="G171" s="203"/>
      <c r="H171" s="203"/>
      <c r="I171" s="203"/>
      <c r="J171" s="203"/>
      <c r="K171" s="203"/>
      <c r="L171" s="203"/>
      <c r="M171" s="203"/>
      <c r="N171" s="203"/>
      <c r="O171" s="203"/>
      <c r="P171" s="203"/>
      <c r="Q171" s="203"/>
      <c r="R171" s="203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</row>
    <row r="172" ht="12.75" customHeight="1">
      <c r="A172" s="202"/>
      <c r="B172" s="203"/>
      <c r="C172" s="203"/>
      <c r="D172" s="203"/>
      <c r="E172" s="203"/>
      <c r="F172" s="203"/>
      <c r="G172" s="203"/>
      <c r="H172" s="203"/>
      <c r="I172" s="203"/>
      <c r="J172" s="203"/>
      <c r="K172" s="203"/>
      <c r="L172" s="203"/>
      <c r="M172" s="203"/>
      <c r="N172" s="203"/>
      <c r="O172" s="203"/>
      <c r="P172" s="203"/>
      <c r="Q172" s="203"/>
      <c r="R172" s="203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8"/>
      <c r="AK172" s="68"/>
      <c r="AL172" s="68"/>
      <c r="AM172" s="68"/>
      <c r="AN172" s="68"/>
      <c r="AO172" s="68"/>
      <c r="AP172" s="68"/>
      <c r="AQ172" s="68"/>
      <c r="AR172" s="68"/>
    </row>
    <row r="173" ht="12.75" customHeight="1">
      <c r="A173" s="202"/>
      <c r="B173" s="203"/>
      <c r="C173" s="203"/>
      <c r="D173" s="203"/>
      <c r="E173" s="203"/>
      <c r="F173" s="203"/>
      <c r="G173" s="203"/>
      <c r="H173" s="203"/>
      <c r="I173" s="203"/>
      <c r="J173" s="203"/>
      <c r="K173" s="203"/>
      <c r="L173" s="203"/>
      <c r="M173" s="203"/>
      <c r="N173" s="203"/>
      <c r="O173" s="203"/>
      <c r="P173" s="203"/>
      <c r="Q173" s="203"/>
      <c r="R173" s="203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</row>
    <row r="174" ht="12.75" customHeight="1">
      <c r="A174" s="202"/>
      <c r="B174" s="203"/>
      <c r="C174" s="203"/>
      <c r="D174" s="203"/>
      <c r="E174" s="203"/>
      <c r="F174" s="203"/>
      <c r="G174" s="203"/>
      <c r="H174" s="203"/>
      <c r="I174" s="203"/>
      <c r="J174" s="203"/>
      <c r="K174" s="203"/>
      <c r="L174" s="203"/>
      <c r="M174" s="203"/>
      <c r="N174" s="203"/>
      <c r="O174" s="203"/>
      <c r="P174" s="203"/>
      <c r="Q174" s="203"/>
      <c r="R174" s="203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8"/>
      <c r="AK174" s="68"/>
      <c r="AL174" s="68"/>
      <c r="AM174" s="68"/>
      <c r="AN174" s="68"/>
      <c r="AO174" s="68"/>
      <c r="AP174" s="68"/>
      <c r="AQ174" s="68"/>
      <c r="AR174" s="68"/>
    </row>
    <row r="175" ht="12.75" customHeight="1">
      <c r="A175" s="202"/>
      <c r="B175" s="203"/>
      <c r="C175" s="203"/>
      <c r="D175" s="203"/>
      <c r="E175" s="203"/>
      <c r="F175" s="203"/>
      <c r="G175" s="203"/>
      <c r="H175" s="203"/>
      <c r="I175" s="203"/>
      <c r="J175" s="203"/>
      <c r="K175" s="203"/>
      <c r="L175" s="203"/>
      <c r="M175" s="203"/>
      <c r="N175" s="203"/>
      <c r="O175" s="203"/>
      <c r="P175" s="203"/>
      <c r="Q175" s="203"/>
      <c r="R175" s="203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</row>
    <row r="176" ht="12.75" customHeight="1">
      <c r="A176" s="202"/>
      <c r="B176" s="203"/>
      <c r="C176" s="203"/>
      <c r="D176" s="203"/>
      <c r="E176" s="203"/>
      <c r="F176" s="203"/>
      <c r="G176" s="203"/>
      <c r="H176" s="203"/>
      <c r="I176" s="203"/>
      <c r="J176" s="203"/>
      <c r="K176" s="203"/>
      <c r="L176" s="203"/>
      <c r="M176" s="203"/>
      <c r="N176" s="203"/>
      <c r="O176" s="203"/>
      <c r="P176" s="203"/>
      <c r="Q176" s="203"/>
      <c r="R176" s="203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8"/>
      <c r="AK176" s="68"/>
      <c r="AL176" s="68"/>
      <c r="AM176" s="68"/>
      <c r="AN176" s="68"/>
      <c r="AO176" s="68"/>
      <c r="AP176" s="68"/>
      <c r="AQ176" s="68"/>
      <c r="AR176" s="68"/>
    </row>
    <row r="177" ht="12.75" customHeight="1">
      <c r="A177" s="202"/>
      <c r="B177" s="203"/>
      <c r="C177" s="203"/>
      <c r="D177" s="203"/>
      <c r="E177" s="203"/>
      <c r="F177" s="203"/>
      <c r="G177" s="203"/>
      <c r="H177" s="203"/>
      <c r="I177" s="203"/>
      <c r="J177" s="203"/>
      <c r="K177" s="203"/>
      <c r="L177" s="203"/>
      <c r="M177" s="203"/>
      <c r="N177" s="203"/>
      <c r="O177" s="203"/>
      <c r="P177" s="203"/>
      <c r="Q177" s="203"/>
      <c r="R177" s="203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8"/>
      <c r="AK177" s="68"/>
      <c r="AL177" s="68"/>
      <c r="AM177" s="68"/>
      <c r="AN177" s="68"/>
      <c r="AO177" s="68"/>
      <c r="AP177" s="68"/>
      <c r="AQ177" s="68"/>
      <c r="AR177" s="68"/>
    </row>
    <row r="178" ht="12.75" customHeight="1">
      <c r="A178" s="202"/>
      <c r="B178" s="203"/>
      <c r="C178" s="203"/>
      <c r="D178" s="203"/>
      <c r="E178" s="203"/>
      <c r="F178" s="203"/>
      <c r="G178" s="203"/>
      <c r="H178" s="203"/>
      <c r="I178" s="203"/>
      <c r="J178" s="203"/>
      <c r="K178" s="203"/>
      <c r="L178" s="203"/>
      <c r="M178" s="203"/>
      <c r="N178" s="203"/>
      <c r="O178" s="203"/>
      <c r="P178" s="203"/>
      <c r="Q178" s="203"/>
      <c r="R178" s="203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</row>
    <row r="179" ht="12.75" customHeight="1">
      <c r="A179" s="202"/>
      <c r="B179" s="203"/>
      <c r="C179" s="203"/>
      <c r="D179" s="203"/>
      <c r="E179" s="203"/>
      <c r="F179" s="203"/>
      <c r="G179" s="203"/>
      <c r="H179" s="203"/>
      <c r="I179" s="203"/>
      <c r="J179" s="203"/>
      <c r="K179" s="203"/>
      <c r="L179" s="203"/>
      <c r="M179" s="203"/>
      <c r="N179" s="203"/>
      <c r="O179" s="203"/>
      <c r="P179" s="203"/>
      <c r="Q179" s="203"/>
      <c r="R179" s="203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8"/>
      <c r="AK179" s="68"/>
      <c r="AL179" s="68"/>
      <c r="AM179" s="68"/>
      <c r="AN179" s="68"/>
      <c r="AO179" s="68"/>
      <c r="AP179" s="68"/>
      <c r="AQ179" s="68"/>
      <c r="AR179" s="68"/>
    </row>
    <row r="180" ht="12.75" customHeight="1">
      <c r="A180" s="202"/>
      <c r="B180" s="203"/>
      <c r="C180" s="203"/>
      <c r="D180" s="203"/>
      <c r="E180" s="203"/>
      <c r="F180" s="203"/>
      <c r="G180" s="203"/>
      <c r="H180" s="203"/>
      <c r="I180" s="203"/>
      <c r="J180" s="203"/>
      <c r="K180" s="203"/>
      <c r="L180" s="203"/>
      <c r="M180" s="203"/>
      <c r="N180" s="203"/>
      <c r="O180" s="203"/>
      <c r="P180" s="203"/>
      <c r="Q180" s="203"/>
      <c r="R180" s="203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</row>
    <row r="181" ht="12.75" customHeight="1">
      <c r="A181" s="202"/>
      <c r="B181" s="203"/>
      <c r="C181" s="203"/>
      <c r="D181" s="203"/>
      <c r="E181" s="203"/>
      <c r="F181" s="203"/>
      <c r="G181" s="203"/>
      <c r="H181" s="203"/>
      <c r="I181" s="203"/>
      <c r="J181" s="203"/>
      <c r="K181" s="203"/>
      <c r="L181" s="203"/>
      <c r="M181" s="203"/>
      <c r="N181" s="203"/>
      <c r="O181" s="203"/>
      <c r="P181" s="203"/>
      <c r="Q181" s="203"/>
      <c r="R181" s="203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</row>
    <row r="182" ht="12.75" customHeight="1">
      <c r="A182" s="202"/>
      <c r="B182" s="203"/>
      <c r="C182" s="203"/>
      <c r="D182" s="203"/>
      <c r="E182" s="203"/>
      <c r="F182" s="203"/>
      <c r="G182" s="203"/>
      <c r="H182" s="203"/>
      <c r="I182" s="203"/>
      <c r="J182" s="203"/>
      <c r="K182" s="203"/>
      <c r="L182" s="203"/>
      <c r="M182" s="203"/>
      <c r="N182" s="203"/>
      <c r="O182" s="203"/>
      <c r="P182" s="203"/>
      <c r="Q182" s="203"/>
      <c r="R182" s="203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8"/>
      <c r="AK182" s="68"/>
      <c r="AL182" s="68"/>
      <c r="AM182" s="68"/>
      <c r="AN182" s="68"/>
      <c r="AO182" s="68"/>
      <c r="AP182" s="68"/>
      <c r="AQ182" s="68"/>
      <c r="AR182" s="68"/>
    </row>
    <row r="183" ht="12.75" customHeight="1">
      <c r="A183" s="202"/>
      <c r="B183" s="203"/>
      <c r="C183" s="203"/>
      <c r="D183" s="203"/>
      <c r="E183" s="203"/>
      <c r="F183" s="203"/>
      <c r="G183" s="203"/>
      <c r="H183" s="203"/>
      <c r="I183" s="203"/>
      <c r="J183" s="203"/>
      <c r="K183" s="203"/>
      <c r="L183" s="203"/>
      <c r="M183" s="203"/>
      <c r="N183" s="203"/>
      <c r="O183" s="203"/>
      <c r="P183" s="203"/>
      <c r="Q183" s="203"/>
      <c r="R183" s="203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</row>
    <row r="184" ht="12.75" customHeight="1">
      <c r="A184" s="202"/>
      <c r="B184" s="203"/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203"/>
      <c r="N184" s="203"/>
      <c r="O184" s="203"/>
      <c r="P184" s="203"/>
      <c r="Q184" s="203"/>
      <c r="R184" s="203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</row>
    <row r="185" ht="12.75" customHeight="1">
      <c r="A185" s="202"/>
      <c r="B185" s="203"/>
      <c r="C185" s="203"/>
      <c r="D185" s="203"/>
      <c r="E185" s="203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</row>
    <row r="186" ht="12.75" customHeight="1">
      <c r="A186" s="202"/>
      <c r="B186" s="203"/>
      <c r="C186" s="203"/>
      <c r="D186" s="203"/>
      <c r="E186" s="203"/>
      <c r="F186" s="203"/>
      <c r="G186" s="203"/>
      <c r="H186" s="203"/>
      <c r="I186" s="203"/>
      <c r="J186" s="203"/>
      <c r="K186" s="203"/>
      <c r="L186" s="203"/>
      <c r="M186" s="203"/>
      <c r="N186" s="203"/>
      <c r="O186" s="203"/>
      <c r="P186" s="203"/>
      <c r="Q186" s="203"/>
      <c r="R186" s="203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</row>
    <row r="187" ht="12.75" customHeight="1">
      <c r="A187" s="202"/>
      <c r="B187" s="203"/>
      <c r="C187" s="203"/>
      <c r="D187" s="203"/>
      <c r="E187" s="203"/>
      <c r="F187" s="203"/>
      <c r="G187" s="203"/>
      <c r="H187" s="203"/>
      <c r="I187" s="203"/>
      <c r="J187" s="203"/>
      <c r="K187" s="203"/>
      <c r="L187" s="203"/>
      <c r="M187" s="203"/>
      <c r="N187" s="203"/>
      <c r="O187" s="203"/>
      <c r="P187" s="203"/>
      <c r="Q187" s="203"/>
      <c r="R187" s="203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68"/>
      <c r="AE187" s="68"/>
      <c r="AF187" s="68"/>
      <c r="AG187" s="68"/>
      <c r="AH187" s="68"/>
      <c r="AI187" s="68"/>
      <c r="AJ187" s="68"/>
      <c r="AK187" s="68"/>
      <c r="AL187" s="68"/>
      <c r="AM187" s="68"/>
      <c r="AN187" s="68"/>
      <c r="AO187" s="68"/>
      <c r="AP187" s="68"/>
      <c r="AQ187" s="68"/>
      <c r="AR187" s="68"/>
    </row>
    <row r="188" ht="12.75" customHeight="1">
      <c r="A188" s="202"/>
      <c r="B188" s="203"/>
      <c r="C188" s="203"/>
      <c r="D188" s="203"/>
      <c r="E188" s="203"/>
      <c r="F188" s="203"/>
      <c r="G188" s="203"/>
      <c r="H188" s="203"/>
      <c r="I188" s="203"/>
      <c r="J188" s="203"/>
      <c r="K188" s="203"/>
      <c r="L188" s="203"/>
      <c r="M188" s="203"/>
      <c r="N188" s="203"/>
      <c r="O188" s="203"/>
      <c r="P188" s="203"/>
      <c r="Q188" s="203"/>
      <c r="R188" s="203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</row>
    <row r="189" ht="12.75" customHeight="1">
      <c r="A189" s="202"/>
      <c r="B189" s="203"/>
      <c r="C189" s="203"/>
      <c r="D189" s="203"/>
      <c r="E189" s="203"/>
      <c r="F189" s="203"/>
      <c r="G189" s="203"/>
      <c r="H189" s="203"/>
      <c r="I189" s="203"/>
      <c r="J189" s="203"/>
      <c r="K189" s="203"/>
      <c r="L189" s="203"/>
      <c r="M189" s="203"/>
      <c r="N189" s="203"/>
      <c r="O189" s="203"/>
      <c r="P189" s="203"/>
      <c r="Q189" s="203"/>
      <c r="R189" s="203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68"/>
      <c r="AE189" s="68"/>
      <c r="AF189" s="68"/>
      <c r="AG189" s="68"/>
      <c r="AH189" s="68"/>
      <c r="AI189" s="68"/>
      <c r="AJ189" s="68"/>
      <c r="AK189" s="68"/>
      <c r="AL189" s="68"/>
      <c r="AM189" s="68"/>
      <c r="AN189" s="68"/>
      <c r="AO189" s="68"/>
      <c r="AP189" s="68"/>
      <c r="AQ189" s="68"/>
      <c r="AR189" s="68"/>
    </row>
    <row r="190" ht="12.75" customHeight="1">
      <c r="A190" s="202"/>
      <c r="B190" s="203"/>
      <c r="C190" s="203"/>
      <c r="D190" s="203"/>
      <c r="E190" s="203"/>
      <c r="F190" s="203"/>
      <c r="G190" s="203"/>
      <c r="H190" s="203"/>
      <c r="I190" s="203"/>
      <c r="J190" s="203"/>
      <c r="K190" s="203"/>
      <c r="L190" s="203"/>
      <c r="M190" s="203"/>
      <c r="N190" s="203"/>
      <c r="O190" s="203"/>
      <c r="P190" s="203"/>
      <c r="Q190" s="203"/>
      <c r="R190" s="203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68"/>
      <c r="AE190" s="68"/>
      <c r="AF190" s="68"/>
      <c r="AG190" s="68"/>
      <c r="AH190" s="68"/>
      <c r="AI190" s="68"/>
      <c r="AJ190" s="68"/>
      <c r="AK190" s="68"/>
      <c r="AL190" s="68"/>
      <c r="AM190" s="68"/>
      <c r="AN190" s="68"/>
      <c r="AO190" s="68"/>
      <c r="AP190" s="68"/>
      <c r="AQ190" s="68"/>
      <c r="AR190" s="68"/>
    </row>
    <row r="191" ht="12.75" customHeight="1">
      <c r="A191" s="202"/>
      <c r="B191" s="203"/>
      <c r="C191" s="203"/>
      <c r="D191" s="203"/>
      <c r="E191" s="203"/>
      <c r="F191" s="203"/>
      <c r="G191" s="203"/>
      <c r="H191" s="203"/>
      <c r="I191" s="203"/>
      <c r="J191" s="203"/>
      <c r="K191" s="203"/>
      <c r="L191" s="203"/>
      <c r="M191" s="203"/>
      <c r="N191" s="203"/>
      <c r="O191" s="203"/>
      <c r="P191" s="203"/>
      <c r="Q191" s="203"/>
      <c r="R191" s="203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68"/>
      <c r="AO191" s="68"/>
      <c r="AP191" s="68"/>
      <c r="AQ191" s="68"/>
      <c r="AR191" s="68"/>
    </row>
    <row r="192" ht="12.75" customHeight="1">
      <c r="A192" s="202"/>
      <c r="B192" s="203"/>
      <c r="C192" s="203"/>
      <c r="D192" s="203"/>
      <c r="E192" s="203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</row>
    <row r="193" ht="12.75" customHeight="1">
      <c r="A193" s="202"/>
      <c r="B193" s="203"/>
      <c r="C193" s="203"/>
      <c r="D193" s="203"/>
      <c r="E193" s="203"/>
      <c r="F193" s="203"/>
      <c r="G193" s="203"/>
      <c r="H193" s="203"/>
      <c r="I193" s="203"/>
      <c r="J193" s="203"/>
      <c r="K193" s="203"/>
      <c r="L193" s="203"/>
      <c r="M193" s="203"/>
      <c r="N193" s="203"/>
      <c r="O193" s="203"/>
      <c r="P193" s="203"/>
      <c r="Q193" s="203"/>
      <c r="R193" s="203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</row>
    <row r="194" ht="12.75" customHeight="1">
      <c r="A194" s="202"/>
      <c r="B194" s="203"/>
      <c r="C194" s="203"/>
      <c r="D194" s="203"/>
      <c r="E194" s="203"/>
      <c r="F194" s="203"/>
      <c r="G194" s="203"/>
      <c r="H194" s="203"/>
      <c r="I194" s="203"/>
      <c r="J194" s="203"/>
      <c r="K194" s="203"/>
      <c r="L194" s="203"/>
      <c r="M194" s="203"/>
      <c r="N194" s="203"/>
      <c r="O194" s="203"/>
      <c r="P194" s="203"/>
      <c r="Q194" s="203"/>
      <c r="R194" s="203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</row>
    <row r="195" ht="12.75" customHeight="1">
      <c r="A195" s="202"/>
      <c r="B195" s="203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203"/>
      <c r="P195" s="203"/>
      <c r="Q195" s="203"/>
      <c r="R195" s="203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</row>
    <row r="196" ht="12.75" customHeight="1">
      <c r="A196" s="202"/>
      <c r="B196" s="203"/>
      <c r="C196" s="203"/>
      <c r="D196" s="203"/>
      <c r="E196" s="203"/>
      <c r="F196" s="203"/>
      <c r="G196" s="203"/>
      <c r="H196" s="203"/>
      <c r="I196" s="203"/>
      <c r="J196" s="203"/>
      <c r="K196" s="203"/>
      <c r="L196" s="203"/>
      <c r="M196" s="203"/>
      <c r="N196" s="203"/>
      <c r="O196" s="203"/>
      <c r="P196" s="203"/>
      <c r="Q196" s="203"/>
      <c r="R196" s="203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</row>
    <row r="197" ht="12.75" customHeight="1">
      <c r="A197" s="202"/>
      <c r="B197" s="203"/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  <c r="M197" s="203"/>
      <c r="N197" s="203"/>
      <c r="O197" s="203"/>
      <c r="P197" s="203"/>
      <c r="Q197" s="203"/>
      <c r="R197" s="203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</row>
    <row r="198" ht="12.75" customHeight="1">
      <c r="A198" s="202"/>
      <c r="B198" s="203"/>
      <c r="C198" s="203"/>
      <c r="D198" s="203"/>
      <c r="E198" s="203"/>
      <c r="F198" s="203"/>
      <c r="G198" s="203"/>
      <c r="H198" s="203"/>
      <c r="I198" s="203"/>
      <c r="J198" s="203"/>
      <c r="K198" s="203"/>
      <c r="L198" s="203"/>
      <c r="M198" s="203"/>
      <c r="N198" s="203"/>
      <c r="O198" s="203"/>
      <c r="P198" s="203"/>
      <c r="Q198" s="203"/>
      <c r="R198" s="203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</row>
    <row r="199" ht="12.75" customHeight="1">
      <c r="A199" s="202"/>
      <c r="B199" s="203"/>
      <c r="C199" s="203"/>
      <c r="D199" s="203"/>
      <c r="E199" s="203"/>
      <c r="F199" s="203"/>
      <c r="G199" s="203"/>
      <c r="H199" s="203"/>
      <c r="I199" s="203"/>
      <c r="J199" s="203"/>
      <c r="K199" s="203"/>
      <c r="L199" s="203"/>
      <c r="M199" s="203"/>
      <c r="N199" s="203"/>
      <c r="O199" s="203"/>
      <c r="P199" s="203"/>
      <c r="Q199" s="203"/>
      <c r="R199" s="203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</row>
    <row r="200" ht="12.75" customHeight="1">
      <c r="A200" s="202"/>
      <c r="B200" s="203"/>
      <c r="C200" s="203"/>
      <c r="D200" s="203"/>
      <c r="E200" s="203"/>
      <c r="F200" s="203"/>
      <c r="G200" s="203"/>
      <c r="H200" s="203"/>
      <c r="I200" s="203"/>
      <c r="J200" s="203"/>
      <c r="K200" s="203"/>
      <c r="L200" s="203"/>
      <c r="M200" s="203"/>
      <c r="N200" s="203"/>
      <c r="O200" s="203"/>
      <c r="P200" s="203"/>
      <c r="Q200" s="203"/>
      <c r="R200" s="203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</row>
    <row r="201" ht="12.75" customHeight="1">
      <c r="A201" s="202"/>
      <c r="B201" s="203"/>
      <c r="C201" s="203"/>
      <c r="D201" s="203"/>
      <c r="E201" s="203"/>
      <c r="F201" s="203"/>
      <c r="G201" s="203"/>
      <c r="H201" s="203"/>
      <c r="I201" s="203"/>
      <c r="J201" s="203"/>
      <c r="K201" s="203"/>
      <c r="L201" s="203"/>
      <c r="M201" s="203"/>
      <c r="N201" s="203"/>
      <c r="O201" s="203"/>
      <c r="P201" s="203"/>
      <c r="Q201" s="203"/>
      <c r="R201" s="203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</row>
    <row r="202" ht="12.75" customHeight="1">
      <c r="A202" s="202"/>
      <c r="B202" s="203"/>
      <c r="C202" s="203"/>
      <c r="D202" s="203"/>
      <c r="E202" s="203"/>
      <c r="F202" s="203"/>
      <c r="G202" s="203"/>
      <c r="H202" s="203"/>
      <c r="I202" s="203"/>
      <c r="J202" s="203"/>
      <c r="K202" s="203"/>
      <c r="L202" s="203"/>
      <c r="M202" s="203"/>
      <c r="N202" s="203"/>
      <c r="O202" s="203"/>
      <c r="P202" s="203"/>
      <c r="Q202" s="203"/>
      <c r="R202" s="203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</row>
    <row r="203" ht="12.75" customHeight="1">
      <c r="A203" s="202"/>
      <c r="B203" s="203"/>
      <c r="C203" s="203"/>
      <c r="D203" s="203"/>
      <c r="E203" s="203"/>
      <c r="F203" s="203"/>
      <c r="G203" s="203"/>
      <c r="H203" s="203"/>
      <c r="I203" s="203"/>
      <c r="J203" s="203"/>
      <c r="K203" s="203"/>
      <c r="L203" s="203"/>
      <c r="M203" s="203"/>
      <c r="N203" s="203"/>
      <c r="O203" s="203"/>
      <c r="P203" s="203"/>
      <c r="Q203" s="203"/>
      <c r="R203" s="203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68"/>
      <c r="AO203" s="68"/>
      <c r="AP203" s="68"/>
      <c r="AQ203" s="68"/>
      <c r="AR203" s="68"/>
    </row>
    <row r="204" ht="12.75" customHeight="1">
      <c r="A204" s="202"/>
      <c r="B204" s="203"/>
      <c r="C204" s="203"/>
      <c r="D204" s="203"/>
      <c r="E204" s="203"/>
      <c r="F204" s="203"/>
      <c r="G204" s="203"/>
      <c r="H204" s="203"/>
      <c r="I204" s="203"/>
      <c r="J204" s="203"/>
      <c r="K204" s="203"/>
      <c r="L204" s="203"/>
      <c r="M204" s="203"/>
      <c r="N204" s="203"/>
      <c r="O204" s="203"/>
      <c r="P204" s="203"/>
      <c r="Q204" s="203"/>
      <c r="R204" s="203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</row>
    <row r="205" ht="12.75" customHeight="1">
      <c r="A205" s="202"/>
      <c r="B205" s="203"/>
      <c r="C205" s="203"/>
      <c r="D205" s="203"/>
      <c r="E205" s="203"/>
      <c r="F205" s="203"/>
      <c r="G205" s="203"/>
      <c r="H205" s="203"/>
      <c r="I205" s="203"/>
      <c r="J205" s="203"/>
      <c r="K205" s="203"/>
      <c r="L205" s="203"/>
      <c r="M205" s="203"/>
      <c r="N205" s="203"/>
      <c r="O205" s="203"/>
      <c r="P205" s="203"/>
      <c r="Q205" s="203"/>
      <c r="R205" s="203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</row>
    <row r="206" ht="12.75" customHeight="1">
      <c r="A206" s="202"/>
      <c r="B206" s="203"/>
      <c r="C206" s="203"/>
      <c r="D206" s="203"/>
      <c r="E206" s="203"/>
      <c r="F206" s="203"/>
      <c r="G206" s="203"/>
      <c r="H206" s="203"/>
      <c r="I206" s="203"/>
      <c r="J206" s="203"/>
      <c r="K206" s="203"/>
      <c r="L206" s="203"/>
      <c r="M206" s="203"/>
      <c r="N206" s="203"/>
      <c r="O206" s="203"/>
      <c r="P206" s="203"/>
      <c r="Q206" s="203"/>
      <c r="R206" s="203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  <c r="AF206" s="68"/>
      <c r="AG206" s="68"/>
      <c r="AH206" s="68"/>
      <c r="AI206" s="68"/>
      <c r="AJ206" s="68"/>
      <c r="AK206" s="68"/>
      <c r="AL206" s="68"/>
      <c r="AM206" s="68"/>
      <c r="AN206" s="68"/>
      <c r="AO206" s="68"/>
      <c r="AP206" s="68"/>
      <c r="AQ206" s="68"/>
      <c r="AR206" s="68"/>
    </row>
    <row r="207" ht="12.75" customHeight="1">
      <c r="A207" s="202"/>
      <c r="B207" s="203"/>
      <c r="C207" s="203"/>
      <c r="D207" s="203"/>
      <c r="E207" s="203"/>
      <c r="F207" s="203"/>
      <c r="G207" s="203"/>
      <c r="H207" s="203"/>
      <c r="I207" s="203"/>
      <c r="J207" s="203"/>
      <c r="K207" s="203"/>
      <c r="L207" s="203"/>
      <c r="M207" s="203"/>
      <c r="N207" s="203"/>
      <c r="O207" s="203"/>
      <c r="P207" s="203"/>
      <c r="Q207" s="203"/>
      <c r="R207" s="203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</row>
    <row r="208" ht="12.75" customHeight="1">
      <c r="A208" s="202"/>
      <c r="B208" s="203"/>
      <c r="C208" s="203"/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</row>
    <row r="209" ht="12.75" customHeight="1">
      <c r="A209" s="202"/>
      <c r="B209" s="203"/>
      <c r="C209" s="203"/>
      <c r="D209" s="203"/>
      <c r="E209" s="203"/>
      <c r="F209" s="203"/>
      <c r="G209" s="203"/>
      <c r="H209" s="203"/>
      <c r="I209" s="203"/>
      <c r="J209" s="203"/>
      <c r="K209" s="203"/>
      <c r="L209" s="203"/>
      <c r="M209" s="203"/>
      <c r="N209" s="203"/>
      <c r="O209" s="203"/>
      <c r="P209" s="203"/>
      <c r="Q209" s="203"/>
      <c r="R209" s="203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  <c r="AF209" s="68"/>
      <c r="AG209" s="68"/>
      <c r="AH209" s="68"/>
      <c r="AI209" s="68"/>
      <c r="AJ209" s="68"/>
      <c r="AK209" s="68"/>
      <c r="AL209" s="68"/>
      <c r="AM209" s="68"/>
      <c r="AN209" s="68"/>
      <c r="AO209" s="68"/>
      <c r="AP209" s="68"/>
      <c r="AQ209" s="68"/>
      <c r="AR209" s="68"/>
    </row>
    <row r="210" ht="12.75" customHeight="1">
      <c r="A210" s="202"/>
      <c r="B210" s="203"/>
      <c r="C210" s="203"/>
      <c r="D210" s="203"/>
      <c r="E210" s="203"/>
      <c r="F210" s="203"/>
      <c r="G210" s="203"/>
      <c r="H210" s="203"/>
      <c r="I210" s="203"/>
      <c r="J210" s="203"/>
      <c r="K210" s="203"/>
      <c r="L210" s="203"/>
      <c r="M210" s="203"/>
      <c r="N210" s="203"/>
      <c r="O210" s="203"/>
      <c r="P210" s="203"/>
      <c r="Q210" s="203"/>
      <c r="R210" s="203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68"/>
      <c r="AO210" s="68"/>
      <c r="AP210" s="68"/>
      <c r="AQ210" s="68"/>
      <c r="AR210" s="68"/>
    </row>
    <row r="211" ht="12.75" customHeight="1">
      <c r="A211" s="202"/>
      <c r="B211" s="203"/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203"/>
      <c r="N211" s="203"/>
      <c r="O211" s="203"/>
      <c r="P211" s="203"/>
      <c r="Q211" s="203"/>
      <c r="R211" s="203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</row>
    <row r="212" ht="12.75" customHeight="1">
      <c r="A212" s="202"/>
      <c r="B212" s="203"/>
      <c r="C212" s="203"/>
      <c r="D212" s="203"/>
      <c r="E212" s="203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  <c r="AF212" s="68"/>
      <c r="AG212" s="68"/>
      <c r="AH212" s="68"/>
      <c r="AI212" s="68"/>
      <c r="AJ212" s="68"/>
      <c r="AK212" s="68"/>
      <c r="AL212" s="68"/>
      <c r="AM212" s="68"/>
      <c r="AN212" s="68"/>
      <c r="AO212" s="68"/>
      <c r="AP212" s="68"/>
      <c r="AQ212" s="68"/>
      <c r="AR212" s="68"/>
    </row>
    <row r="213" ht="12.75" customHeight="1">
      <c r="A213" s="202"/>
      <c r="B213" s="203"/>
      <c r="C213" s="203"/>
      <c r="D213" s="203"/>
      <c r="E213" s="203"/>
      <c r="F213" s="203"/>
      <c r="G213" s="203"/>
      <c r="H213" s="203"/>
      <c r="I213" s="203"/>
      <c r="J213" s="203"/>
      <c r="K213" s="203"/>
      <c r="L213" s="203"/>
      <c r="M213" s="203"/>
      <c r="N213" s="203"/>
      <c r="O213" s="203"/>
      <c r="P213" s="203"/>
      <c r="Q213" s="203"/>
      <c r="R213" s="203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68"/>
      <c r="AO213" s="68"/>
      <c r="AP213" s="68"/>
      <c r="AQ213" s="68"/>
      <c r="AR213" s="68"/>
    </row>
    <row r="214" ht="12.75" customHeight="1">
      <c r="A214" s="202"/>
      <c r="B214" s="203"/>
      <c r="C214" s="203"/>
      <c r="D214" s="203"/>
      <c r="E214" s="203"/>
      <c r="F214" s="203"/>
      <c r="G214" s="203"/>
      <c r="H214" s="203"/>
      <c r="I214" s="203"/>
      <c r="J214" s="203"/>
      <c r="K214" s="203"/>
      <c r="L214" s="203"/>
      <c r="M214" s="203"/>
      <c r="N214" s="203"/>
      <c r="O214" s="203"/>
      <c r="P214" s="203"/>
      <c r="Q214" s="203"/>
      <c r="R214" s="203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</row>
    <row r="215" ht="12.75" customHeight="1">
      <c r="A215" s="202"/>
      <c r="B215" s="203"/>
      <c r="C215" s="203"/>
      <c r="D215" s="203"/>
      <c r="E215" s="203"/>
      <c r="F215" s="203"/>
      <c r="G215" s="203"/>
      <c r="H215" s="203"/>
      <c r="I215" s="203"/>
      <c r="J215" s="203"/>
      <c r="K215" s="203"/>
      <c r="L215" s="203"/>
      <c r="M215" s="203"/>
      <c r="N215" s="203"/>
      <c r="O215" s="203"/>
      <c r="P215" s="203"/>
      <c r="Q215" s="203"/>
      <c r="R215" s="203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</row>
    <row r="216" ht="12.75" customHeight="1">
      <c r="A216" s="202"/>
      <c r="B216" s="203"/>
      <c r="C216" s="203"/>
      <c r="D216" s="203"/>
      <c r="E216" s="203"/>
      <c r="F216" s="203"/>
      <c r="G216" s="203"/>
      <c r="H216" s="203"/>
      <c r="I216" s="203"/>
      <c r="J216" s="203"/>
      <c r="K216" s="203"/>
      <c r="L216" s="203"/>
      <c r="M216" s="203"/>
      <c r="N216" s="203"/>
      <c r="O216" s="203"/>
      <c r="P216" s="203"/>
      <c r="Q216" s="203"/>
      <c r="R216" s="203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  <c r="AF216" s="68"/>
      <c r="AG216" s="68"/>
      <c r="AH216" s="68"/>
      <c r="AI216" s="68"/>
      <c r="AJ216" s="68"/>
      <c r="AK216" s="68"/>
      <c r="AL216" s="68"/>
      <c r="AM216" s="68"/>
      <c r="AN216" s="68"/>
      <c r="AO216" s="68"/>
      <c r="AP216" s="68"/>
      <c r="AQ216" s="68"/>
      <c r="AR216" s="68"/>
    </row>
    <row r="217" ht="12.75" customHeight="1">
      <c r="A217" s="202"/>
      <c r="B217" s="203"/>
      <c r="C217" s="203"/>
      <c r="D217" s="203"/>
      <c r="E217" s="203"/>
      <c r="F217" s="203"/>
      <c r="G217" s="203"/>
      <c r="H217" s="203"/>
      <c r="I217" s="203"/>
      <c r="J217" s="203"/>
      <c r="K217" s="203"/>
      <c r="L217" s="203"/>
      <c r="M217" s="203"/>
      <c r="N217" s="203"/>
      <c r="O217" s="203"/>
      <c r="P217" s="203"/>
      <c r="Q217" s="203"/>
      <c r="R217" s="203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8"/>
      <c r="AM217" s="68"/>
      <c r="AN217" s="68"/>
      <c r="AO217" s="68"/>
      <c r="AP217" s="68"/>
      <c r="AQ217" s="68"/>
      <c r="AR217" s="68"/>
    </row>
    <row r="218" ht="12.75" customHeight="1">
      <c r="A218" s="202"/>
      <c r="B218" s="203"/>
      <c r="C218" s="203"/>
      <c r="D218" s="203"/>
      <c r="E218" s="203"/>
      <c r="F218" s="203"/>
      <c r="G218" s="203"/>
      <c r="H218" s="203"/>
      <c r="I218" s="203"/>
      <c r="J218" s="203"/>
      <c r="K218" s="203"/>
      <c r="L218" s="203"/>
      <c r="M218" s="203"/>
      <c r="N218" s="203"/>
      <c r="O218" s="203"/>
      <c r="P218" s="203"/>
      <c r="Q218" s="203"/>
      <c r="R218" s="203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  <c r="AF218" s="68"/>
      <c r="AG218" s="68"/>
      <c r="AH218" s="68"/>
      <c r="AI218" s="68"/>
      <c r="AJ218" s="68"/>
      <c r="AK218" s="68"/>
      <c r="AL218" s="68"/>
      <c r="AM218" s="68"/>
      <c r="AN218" s="68"/>
      <c r="AO218" s="68"/>
      <c r="AP218" s="68"/>
      <c r="AQ218" s="68"/>
      <c r="AR218" s="68"/>
    </row>
    <row r="219" ht="12.75" customHeight="1">
      <c r="A219" s="202"/>
      <c r="B219" s="203"/>
      <c r="C219" s="203"/>
      <c r="D219" s="203"/>
      <c r="E219" s="203"/>
      <c r="F219" s="203"/>
      <c r="G219" s="203"/>
      <c r="H219" s="203"/>
      <c r="I219" s="203"/>
      <c r="J219" s="203"/>
      <c r="K219" s="203"/>
      <c r="L219" s="203"/>
      <c r="M219" s="203"/>
      <c r="N219" s="203"/>
      <c r="O219" s="203"/>
      <c r="P219" s="203"/>
      <c r="Q219" s="203"/>
      <c r="R219" s="203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</row>
    <row r="220" ht="12.75" customHeight="1">
      <c r="A220" s="202"/>
      <c r="B220" s="203"/>
      <c r="C220" s="203"/>
      <c r="D220" s="203"/>
      <c r="E220" s="203"/>
      <c r="F220" s="203"/>
      <c r="G220" s="203"/>
      <c r="H220" s="203"/>
      <c r="I220" s="203"/>
      <c r="J220" s="203"/>
      <c r="K220" s="203"/>
      <c r="L220" s="203"/>
      <c r="M220" s="203"/>
      <c r="N220" s="203"/>
      <c r="O220" s="203"/>
      <c r="P220" s="203"/>
      <c r="Q220" s="203"/>
      <c r="R220" s="203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68"/>
      <c r="AO220" s="68"/>
      <c r="AP220" s="68"/>
      <c r="AQ220" s="68"/>
      <c r="AR220" s="68"/>
    </row>
    <row r="221" ht="12.75" customHeight="1">
      <c r="A221" s="202"/>
      <c r="B221" s="203"/>
      <c r="C221" s="203"/>
      <c r="D221" s="203"/>
      <c r="E221" s="203"/>
      <c r="F221" s="203"/>
      <c r="G221" s="203"/>
      <c r="H221" s="203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  <c r="AK221" s="68"/>
      <c r="AL221" s="68"/>
      <c r="AM221" s="68"/>
      <c r="AN221" s="68"/>
      <c r="AO221" s="68"/>
      <c r="AP221" s="68"/>
      <c r="AQ221" s="68"/>
      <c r="AR221" s="68"/>
    </row>
    <row r="222" ht="12.75" customHeight="1">
      <c r="A222" s="202"/>
      <c r="B222" s="203"/>
      <c r="C222" s="203"/>
      <c r="D222" s="203"/>
      <c r="E222" s="203"/>
      <c r="F222" s="203"/>
      <c r="G222" s="203"/>
      <c r="H222" s="203"/>
      <c r="I222" s="203"/>
      <c r="J222" s="203"/>
      <c r="K222" s="203"/>
      <c r="L222" s="203"/>
      <c r="M222" s="203"/>
      <c r="N222" s="203"/>
      <c r="O222" s="203"/>
      <c r="P222" s="203"/>
      <c r="Q222" s="203"/>
      <c r="R222" s="203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  <c r="AK222" s="68"/>
      <c r="AL222" s="68"/>
      <c r="AM222" s="68"/>
      <c r="AN222" s="68"/>
      <c r="AO222" s="68"/>
      <c r="AP222" s="68"/>
      <c r="AQ222" s="68"/>
      <c r="AR222" s="68"/>
    </row>
    <row r="223" ht="12.75" customHeight="1">
      <c r="A223" s="202"/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03"/>
      <c r="N223" s="203"/>
      <c r="O223" s="203"/>
      <c r="P223" s="203"/>
      <c r="Q223" s="203"/>
      <c r="R223" s="203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  <c r="AK223" s="68"/>
      <c r="AL223" s="68"/>
      <c r="AM223" s="68"/>
      <c r="AN223" s="68"/>
      <c r="AO223" s="68"/>
      <c r="AP223" s="68"/>
      <c r="AQ223" s="68"/>
      <c r="AR223" s="68"/>
    </row>
    <row r="224" ht="12.75" customHeight="1">
      <c r="A224" s="202"/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8"/>
      <c r="AM224" s="68"/>
      <c r="AN224" s="68"/>
      <c r="AO224" s="68"/>
      <c r="AP224" s="68"/>
      <c r="AQ224" s="68"/>
      <c r="AR224" s="68"/>
    </row>
    <row r="225" ht="12.75" customHeight="1">
      <c r="A225" s="202"/>
      <c r="B225" s="203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  <c r="M225" s="203"/>
      <c r="N225" s="203"/>
      <c r="O225" s="203"/>
      <c r="P225" s="203"/>
      <c r="Q225" s="203"/>
      <c r="R225" s="203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</row>
    <row r="226" ht="12.75" customHeight="1">
      <c r="A226" s="202"/>
      <c r="B226" s="203"/>
      <c r="C226" s="203"/>
      <c r="D226" s="203"/>
      <c r="E226" s="203"/>
      <c r="F226" s="203"/>
      <c r="G226" s="203"/>
      <c r="H226" s="203"/>
      <c r="I226" s="203"/>
      <c r="J226" s="203"/>
      <c r="K226" s="203"/>
      <c r="L226" s="203"/>
      <c r="M226" s="203"/>
      <c r="N226" s="203"/>
      <c r="O226" s="203"/>
      <c r="P226" s="203"/>
      <c r="Q226" s="203"/>
      <c r="R226" s="203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8"/>
    </row>
    <row r="227" ht="12.75" customHeight="1">
      <c r="A227" s="202"/>
      <c r="B227" s="203"/>
      <c r="C227" s="203"/>
      <c r="D227" s="203"/>
      <c r="E227" s="203"/>
      <c r="F227" s="203"/>
      <c r="G227" s="203"/>
      <c r="H227" s="203"/>
      <c r="I227" s="203"/>
      <c r="J227" s="203"/>
      <c r="K227" s="203"/>
      <c r="L227" s="203"/>
      <c r="M227" s="203"/>
      <c r="N227" s="203"/>
      <c r="O227" s="203"/>
      <c r="P227" s="203"/>
      <c r="Q227" s="203"/>
      <c r="R227" s="203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</row>
    <row r="228" ht="12.75" customHeight="1">
      <c r="A228" s="202"/>
      <c r="B228" s="203"/>
      <c r="C228" s="203"/>
      <c r="D228" s="203"/>
      <c r="E228" s="203"/>
      <c r="F228" s="203"/>
      <c r="G228" s="203"/>
      <c r="H228" s="203"/>
      <c r="I228" s="203"/>
      <c r="J228" s="203"/>
      <c r="K228" s="203"/>
      <c r="L228" s="203"/>
      <c r="M228" s="203"/>
      <c r="N228" s="203"/>
      <c r="O228" s="203"/>
      <c r="P228" s="203"/>
      <c r="Q228" s="203"/>
      <c r="R228" s="203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68"/>
      <c r="AN228" s="68"/>
      <c r="AO228" s="68"/>
      <c r="AP228" s="68"/>
      <c r="AQ228" s="68"/>
      <c r="AR228" s="68"/>
    </row>
    <row r="229" ht="12.75" customHeight="1">
      <c r="A229" s="202"/>
      <c r="B229" s="203"/>
      <c r="C229" s="203"/>
      <c r="D229" s="203"/>
      <c r="E229" s="203"/>
      <c r="F229" s="203"/>
      <c r="G229" s="203"/>
      <c r="H229" s="203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</row>
    <row r="230" ht="12.75" customHeight="1">
      <c r="A230" s="202"/>
      <c r="B230" s="203"/>
      <c r="C230" s="203"/>
      <c r="D230" s="203"/>
      <c r="E230" s="203"/>
      <c r="F230" s="203"/>
      <c r="G230" s="203"/>
      <c r="H230" s="203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8"/>
    </row>
    <row r="231" ht="12.75" customHeight="1">
      <c r="A231" s="202"/>
      <c r="B231" s="203"/>
      <c r="C231" s="203"/>
      <c r="D231" s="203"/>
      <c r="E231" s="203"/>
      <c r="F231" s="203"/>
      <c r="G231" s="203"/>
      <c r="H231" s="203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</row>
    <row r="232" ht="12.75" customHeight="1">
      <c r="A232" s="202"/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68"/>
      <c r="AF232" s="68"/>
      <c r="AG232" s="68"/>
      <c r="AH232" s="68"/>
      <c r="AI232" s="68"/>
      <c r="AJ232" s="68"/>
      <c r="AK232" s="68"/>
      <c r="AL232" s="68"/>
      <c r="AM232" s="68"/>
      <c r="AN232" s="68"/>
      <c r="AO232" s="68"/>
      <c r="AP232" s="68"/>
      <c r="AQ232" s="68"/>
      <c r="AR232" s="68"/>
    </row>
    <row r="233" ht="12.75" customHeight="1">
      <c r="A233" s="202"/>
      <c r="B233" s="203"/>
      <c r="C233" s="203"/>
      <c r="D233" s="203"/>
      <c r="E233" s="203"/>
      <c r="F233" s="203"/>
      <c r="G233" s="203"/>
      <c r="H233" s="203"/>
      <c r="I233" s="203"/>
      <c r="J233" s="203"/>
      <c r="K233" s="203"/>
      <c r="L233" s="203"/>
      <c r="M233" s="203"/>
      <c r="N233" s="203"/>
      <c r="O233" s="203"/>
      <c r="P233" s="203"/>
      <c r="Q233" s="203"/>
      <c r="R233" s="203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68"/>
      <c r="AF233" s="68"/>
      <c r="AG233" s="68"/>
      <c r="AH233" s="68"/>
      <c r="AI233" s="68"/>
      <c r="AJ233" s="68"/>
      <c r="AK233" s="68"/>
      <c r="AL233" s="68"/>
      <c r="AM233" s="68"/>
      <c r="AN233" s="68"/>
      <c r="AO233" s="68"/>
      <c r="AP233" s="68"/>
      <c r="AQ233" s="68"/>
      <c r="AR233" s="68"/>
    </row>
    <row r="234" ht="12.75" customHeight="1">
      <c r="A234" s="202"/>
      <c r="B234" s="203"/>
      <c r="C234" s="203"/>
      <c r="D234" s="203"/>
      <c r="E234" s="203"/>
      <c r="F234" s="203"/>
      <c r="G234" s="203"/>
      <c r="H234" s="203"/>
      <c r="I234" s="203"/>
      <c r="J234" s="203"/>
      <c r="K234" s="203"/>
      <c r="L234" s="203"/>
      <c r="M234" s="203"/>
      <c r="N234" s="203"/>
      <c r="O234" s="203"/>
      <c r="P234" s="203"/>
      <c r="Q234" s="203"/>
      <c r="R234" s="203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68"/>
      <c r="AF234" s="68"/>
      <c r="AG234" s="68"/>
      <c r="AH234" s="68"/>
      <c r="AI234" s="68"/>
      <c r="AJ234" s="68"/>
      <c r="AK234" s="68"/>
      <c r="AL234" s="68"/>
      <c r="AM234" s="68"/>
      <c r="AN234" s="68"/>
      <c r="AO234" s="68"/>
      <c r="AP234" s="68"/>
      <c r="AQ234" s="68"/>
      <c r="AR234" s="68"/>
    </row>
    <row r="235" ht="12.75" customHeight="1">
      <c r="A235" s="202"/>
      <c r="B235" s="203"/>
      <c r="C235" s="203"/>
      <c r="D235" s="203"/>
      <c r="E235" s="203"/>
      <c r="F235" s="203"/>
      <c r="G235" s="203"/>
      <c r="H235" s="203"/>
      <c r="I235" s="203"/>
      <c r="J235" s="203"/>
      <c r="K235" s="203"/>
      <c r="L235" s="203"/>
      <c r="M235" s="203"/>
      <c r="N235" s="203"/>
      <c r="O235" s="203"/>
      <c r="P235" s="203"/>
      <c r="Q235" s="203"/>
      <c r="R235" s="203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</row>
    <row r="236" ht="12.75" customHeight="1">
      <c r="A236" s="202"/>
      <c r="B236" s="203"/>
      <c r="C236" s="203"/>
      <c r="D236" s="203"/>
      <c r="E236" s="203"/>
      <c r="F236" s="203"/>
      <c r="G236" s="203"/>
      <c r="H236" s="203"/>
      <c r="I236" s="203"/>
      <c r="J236" s="203"/>
      <c r="K236" s="203"/>
      <c r="L236" s="203"/>
      <c r="M236" s="203"/>
      <c r="N236" s="203"/>
      <c r="O236" s="203"/>
      <c r="P236" s="203"/>
      <c r="Q236" s="203"/>
      <c r="R236" s="203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  <c r="AJ236" s="68"/>
      <c r="AK236" s="68"/>
      <c r="AL236" s="68"/>
      <c r="AM236" s="68"/>
      <c r="AN236" s="68"/>
      <c r="AO236" s="68"/>
      <c r="AP236" s="68"/>
      <c r="AQ236" s="68"/>
      <c r="AR236" s="68"/>
    </row>
    <row r="237" ht="12.75" customHeight="1">
      <c r="A237" s="202"/>
      <c r="B237" s="203"/>
      <c r="C237" s="203"/>
      <c r="D237" s="203"/>
      <c r="E237" s="203"/>
      <c r="F237" s="203"/>
      <c r="G237" s="203"/>
      <c r="H237" s="203"/>
      <c r="I237" s="203"/>
      <c r="J237" s="203"/>
      <c r="K237" s="203"/>
      <c r="L237" s="203"/>
      <c r="M237" s="203"/>
      <c r="N237" s="203"/>
      <c r="O237" s="203"/>
      <c r="P237" s="203"/>
      <c r="Q237" s="203"/>
      <c r="R237" s="203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68"/>
      <c r="AF237" s="68"/>
      <c r="AG237" s="68"/>
      <c r="AH237" s="68"/>
      <c r="AI237" s="68"/>
      <c r="AJ237" s="68"/>
      <c r="AK237" s="68"/>
      <c r="AL237" s="68"/>
      <c r="AM237" s="68"/>
      <c r="AN237" s="68"/>
      <c r="AO237" s="68"/>
      <c r="AP237" s="68"/>
      <c r="AQ237" s="68"/>
      <c r="AR237" s="68"/>
    </row>
    <row r="238" ht="12.75" customHeight="1">
      <c r="A238" s="202"/>
      <c r="B238" s="203"/>
      <c r="C238" s="203"/>
      <c r="D238" s="203"/>
      <c r="E238" s="203"/>
      <c r="F238" s="203"/>
      <c r="G238" s="203"/>
      <c r="H238" s="203"/>
      <c r="I238" s="203"/>
      <c r="J238" s="203"/>
      <c r="K238" s="203"/>
      <c r="L238" s="203"/>
      <c r="M238" s="203"/>
      <c r="N238" s="203"/>
      <c r="O238" s="203"/>
      <c r="P238" s="203"/>
      <c r="Q238" s="203"/>
      <c r="R238" s="203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68"/>
      <c r="AF238" s="68"/>
      <c r="AG238" s="68"/>
      <c r="AH238" s="68"/>
      <c r="AI238" s="68"/>
      <c r="AJ238" s="68"/>
      <c r="AK238" s="68"/>
      <c r="AL238" s="68"/>
      <c r="AM238" s="68"/>
      <c r="AN238" s="68"/>
      <c r="AO238" s="68"/>
      <c r="AP238" s="68"/>
      <c r="AQ238" s="68"/>
      <c r="AR238" s="68"/>
    </row>
    <row r="239" ht="12.75" customHeight="1">
      <c r="A239" s="202"/>
      <c r="B239" s="203"/>
      <c r="C239" s="203"/>
      <c r="D239" s="203"/>
      <c r="E239" s="203"/>
      <c r="F239" s="203"/>
      <c r="G239" s="203"/>
      <c r="H239" s="203"/>
      <c r="I239" s="203"/>
      <c r="J239" s="203"/>
      <c r="K239" s="203"/>
      <c r="L239" s="203"/>
      <c r="M239" s="203"/>
      <c r="N239" s="203"/>
      <c r="O239" s="203"/>
      <c r="P239" s="203"/>
      <c r="Q239" s="203"/>
      <c r="R239" s="203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</row>
    <row r="240" ht="12.75" customHeight="1">
      <c r="A240" s="202"/>
      <c r="B240" s="203"/>
      <c r="C240" s="203"/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03"/>
      <c r="O240" s="203"/>
      <c r="P240" s="203"/>
      <c r="Q240" s="203"/>
      <c r="R240" s="203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68"/>
      <c r="AM240" s="68"/>
      <c r="AN240" s="68"/>
      <c r="AO240" s="68"/>
      <c r="AP240" s="68"/>
      <c r="AQ240" s="68"/>
      <c r="AR240" s="68"/>
    </row>
    <row r="241" ht="12.75" customHeight="1">
      <c r="A241" s="202"/>
      <c r="B241" s="203"/>
      <c r="C241" s="203"/>
      <c r="D241" s="203"/>
      <c r="E241" s="203"/>
      <c r="F241" s="203"/>
      <c r="G241" s="203"/>
      <c r="H241" s="203"/>
      <c r="I241" s="203"/>
      <c r="J241" s="203"/>
      <c r="K241" s="203"/>
      <c r="L241" s="203"/>
      <c r="M241" s="203"/>
      <c r="N241" s="203"/>
      <c r="O241" s="203"/>
      <c r="P241" s="203"/>
      <c r="Q241" s="203"/>
      <c r="R241" s="203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68"/>
      <c r="AF241" s="68"/>
      <c r="AG241" s="68"/>
      <c r="AH241" s="68"/>
      <c r="AI241" s="68"/>
      <c r="AJ241" s="68"/>
      <c r="AK241" s="68"/>
      <c r="AL241" s="68"/>
      <c r="AM241" s="68"/>
      <c r="AN241" s="68"/>
      <c r="AO241" s="68"/>
      <c r="AP241" s="68"/>
      <c r="AQ241" s="68"/>
      <c r="AR241" s="68"/>
    </row>
    <row r="242" ht="12.75" customHeight="1">
      <c r="A242" s="202"/>
      <c r="B242" s="203"/>
      <c r="C242" s="203"/>
      <c r="D242" s="203"/>
      <c r="E242" s="203"/>
      <c r="F242" s="203"/>
      <c r="G242" s="203"/>
      <c r="H242" s="203"/>
      <c r="I242" s="203"/>
      <c r="J242" s="203"/>
      <c r="K242" s="203"/>
      <c r="L242" s="203"/>
      <c r="M242" s="203"/>
      <c r="N242" s="203"/>
      <c r="O242" s="203"/>
      <c r="P242" s="203"/>
      <c r="Q242" s="203"/>
      <c r="R242" s="203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68"/>
      <c r="AF242" s="68"/>
      <c r="AG242" s="68"/>
      <c r="AH242" s="68"/>
      <c r="AI242" s="68"/>
      <c r="AJ242" s="68"/>
      <c r="AK242" s="68"/>
      <c r="AL242" s="68"/>
      <c r="AM242" s="68"/>
      <c r="AN242" s="68"/>
      <c r="AO242" s="68"/>
      <c r="AP242" s="68"/>
      <c r="AQ242" s="68"/>
      <c r="AR242" s="68"/>
    </row>
    <row r="243" ht="12.75" customHeight="1">
      <c r="A243" s="202"/>
      <c r="B243" s="203"/>
      <c r="C243" s="203"/>
      <c r="D243" s="203"/>
      <c r="E243" s="203"/>
      <c r="F243" s="203"/>
      <c r="G243" s="203"/>
      <c r="H243" s="203"/>
      <c r="I243" s="203"/>
      <c r="J243" s="203"/>
      <c r="K243" s="203"/>
      <c r="L243" s="203"/>
      <c r="M243" s="203"/>
      <c r="N243" s="203"/>
      <c r="O243" s="203"/>
      <c r="P243" s="203"/>
      <c r="Q243" s="203"/>
      <c r="R243" s="203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</row>
    <row r="244" ht="12.75" customHeight="1">
      <c r="A244" s="202"/>
      <c r="B244" s="203"/>
      <c r="C244" s="203"/>
      <c r="D244" s="203"/>
      <c r="E244" s="203"/>
      <c r="F244" s="203"/>
      <c r="G244" s="203"/>
      <c r="H244" s="203"/>
      <c r="I244" s="203"/>
      <c r="J244" s="203"/>
      <c r="K244" s="203"/>
      <c r="L244" s="203"/>
      <c r="M244" s="203"/>
      <c r="N244" s="203"/>
      <c r="O244" s="203"/>
      <c r="P244" s="203"/>
      <c r="Q244" s="203"/>
      <c r="R244" s="203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  <c r="AF244" s="68"/>
      <c r="AG244" s="68"/>
      <c r="AH244" s="68"/>
      <c r="AI244" s="68"/>
      <c r="AJ244" s="68"/>
      <c r="AK244" s="68"/>
      <c r="AL244" s="68"/>
      <c r="AM244" s="68"/>
      <c r="AN244" s="68"/>
      <c r="AO244" s="68"/>
      <c r="AP244" s="68"/>
      <c r="AQ244" s="68"/>
      <c r="AR244" s="68"/>
    </row>
    <row r="245" ht="12.75" customHeight="1">
      <c r="A245" s="202"/>
      <c r="B245" s="203"/>
      <c r="C245" s="203"/>
      <c r="D245" s="203"/>
      <c r="E245" s="203"/>
      <c r="F245" s="203"/>
      <c r="G245" s="203"/>
      <c r="H245" s="203"/>
      <c r="I245" s="203"/>
      <c r="J245" s="203"/>
      <c r="K245" s="203"/>
      <c r="L245" s="203"/>
      <c r="M245" s="203"/>
      <c r="N245" s="203"/>
      <c r="O245" s="203"/>
      <c r="P245" s="203"/>
      <c r="Q245" s="203"/>
      <c r="R245" s="203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  <c r="AD245" s="68"/>
      <c r="AE245" s="68"/>
      <c r="AF245" s="68"/>
      <c r="AG245" s="68"/>
      <c r="AH245" s="68"/>
      <c r="AI245" s="68"/>
      <c r="AJ245" s="68"/>
      <c r="AK245" s="68"/>
      <c r="AL245" s="68"/>
      <c r="AM245" s="68"/>
      <c r="AN245" s="68"/>
      <c r="AO245" s="68"/>
      <c r="AP245" s="68"/>
      <c r="AQ245" s="68"/>
      <c r="AR245" s="68"/>
    </row>
    <row r="246" ht="12.75" customHeight="1">
      <c r="A246" s="202"/>
      <c r="B246" s="203"/>
      <c r="C246" s="203"/>
      <c r="D246" s="203"/>
      <c r="E246" s="203"/>
      <c r="F246" s="203"/>
      <c r="G246" s="203"/>
      <c r="H246" s="203"/>
      <c r="I246" s="203"/>
      <c r="J246" s="203"/>
      <c r="K246" s="203"/>
      <c r="L246" s="203"/>
      <c r="M246" s="203"/>
      <c r="N246" s="203"/>
      <c r="O246" s="203"/>
      <c r="P246" s="203"/>
      <c r="Q246" s="203"/>
      <c r="R246" s="203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  <c r="AD246" s="68"/>
      <c r="AE246" s="68"/>
      <c r="AF246" s="68"/>
      <c r="AG246" s="68"/>
      <c r="AH246" s="68"/>
      <c r="AI246" s="68"/>
      <c r="AJ246" s="68"/>
      <c r="AK246" s="68"/>
      <c r="AL246" s="68"/>
      <c r="AM246" s="68"/>
      <c r="AN246" s="68"/>
      <c r="AO246" s="68"/>
      <c r="AP246" s="68"/>
      <c r="AQ246" s="68"/>
      <c r="AR246" s="68"/>
    </row>
    <row r="247" ht="12.75" customHeight="1">
      <c r="A247" s="202"/>
      <c r="B247" s="203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  <c r="AD247" s="68"/>
      <c r="AE247" s="68"/>
      <c r="AF247" s="68"/>
      <c r="AG247" s="68"/>
      <c r="AH247" s="68"/>
      <c r="AI247" s="68"/>
      <c r="AJ247" s="68"/>
      <c r="AK247" s="68"/>
      <c r="AL247" s="68"/>
      <c r="AM247" s="68"/>
      <c r="AN247" s="68"/>
      <c r="AO247" s="68"/>
      <c r="AP247" s="68"/>
      <c r="AQ247" s="68"/>
      <c r="AR247" s="68"/>
    </row>
    <row r="248" ht="12.75" customHeight="1">
      <c r="A248" s="202"/>
      <c r="B248" s="203"/>
      <c r="C248" s="203"/>
      <c r="D248" s="203"/>
      <c r="E248" s="203"/>
      <c r="F248" s="203"/>
      <c r="G248" s="203"/>
      <c r="H248" s="203"/>
      <c r="I248" s="203"/>
      <c r="J248" s="203"/>
      <c r="K248" s="203"/>
      <c r="L248" s="203"/>
      <c r="M248" s="203"/>
      <c r="N248" s="203"/>
      <c r="O248" s="203"/>
      <c r="P248" s="203"/>
      <c r="Q248" s="203"/>
      <c r="R248" s="203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</row>
    <row r="249" ht="12.75" customHeight="1">
      <c r="A249" s="202"/>
      <c r="B249" s="203"/>
      <c r="C249" s="203"/>
      <c r="D249" s="203"/>
      <c r="E249" s="203"/>
      <c r="F249" s="203"/>
      <c r="G249" s="203"/>
      <c r="H249" s="203"/>
      <c r="I249" s="203"/>
      <c r="J249" s="203"/>
      <c r="K249" s="203"/>
      <c r="L249" s="203"/>
      <c r="M249" s="203"/>
      <c r="N249" s="203"/>
      <c r="O249" s="203"/>
      <c r="P249" s="203"/>
      <c r="Q249" s="203"/>
      <c r="R249" s="203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8"/>
    </row>
    <row r="250" ht="12.75" customHeight="1">
      <c r="A250" s="202"/>
      <c r="B250" s="203"/>
      <c r="C250" s="203"/>
      <c r="D250" s="203"/>
      <c r="E250" s="203"/>
      <c r="F250" s="203"/>
      <c r="G250" s="203"/>
      <c r="H250" s="203"/>
      <c r="I250" s="203"/>
      <c r="J250" s="203"/>
      <c r="K250" s="203"/>
      <c r="L250" s="203"/>
      <c r="M250" s="203"/>
      <c r="N250" s="203"/>
      <c r="O250" s="203"/>
      <c r="P250" s="203"/>
      <c r="Q250" s="203"/>
      <c r="R250" s="203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8"/>
    </row>
    <row r="251" ht="12.75" customHeight="1">
      <c r="A251" s="202"/>
      <c r="B251" s="203"/>
      <c r="C251" s="203"/>
      <c r="D251" s="203"/>
      <c r="E251" s="203"/>
      <c r="F251" s="203"/>
      <c r="G251" s="203"/>
      <c r="H251" s="203"/>
      <c r="I251" s="203"/>
      <c r="J251" s="203"/>
      <c r="K251" s="203"/>
      <c r="L251" s="203"/>
      <c r="M251" s="203"/>
      <c r="N251" s="203"/>
      <c r="O251" s="203"/>
      <c r="P251" s="203"/>
      <c r="Q251" s="203"/>
      <c r="R251" s="203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8"/>
    </row>
    <row r="252" ht="12.75" customHeight="1">
      <c r="A252" s="202"/>
      <c r="B252" s="203"/>
      <c r="C252" s="203"/>
      <c r="D252" s="203"/>
      <c r="E252" s="203"/>
      <c r="F252" s="203"/>
      <c r="G252" s="203"/>
      <c r="H252" s="203"/>
      <c r="I252" s="203"/>
      <c r="J252" s="203"/>
      <c r="K252" s="203"/>
      <c r="L252" s="203"/>
      <c r="M252" s="203"/>
      <c r="N252" s="203"/>
      <c r="O252" s="203"/>
      <c r="P252" s="203"/>
      <c r="Q252" s="203"/>
      <c r="R252" s="203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8"/>
    </row>
    <row r="253" ht="12.75" customHeight="1">
      <c r="A253" s="202"/>
      <c r="B253" s="203"/>
      <c r="C253" s="203"/>
      <c r="D253" s="203"/>
      <c r="E253" s="203"/>
      <c r="F253" s="203"/>
      <c r="G253" s="203"/>
      <c r="H253" s="203"/>
      <c r="I253" s="203"/>
      <c r="J253" s="203"/>
      <c r="K253" s="203"/>
      <c r="L253" s="203"/>
      <c r="M253" s="203"/>
      <c r="N253" s="203"/>
      <c r="O253" s="203"/>
      <c r="P253" s="203"/>
      <c r="Q253" s="203"/>
      <c r="R253" s="203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8"/>
    </row>
    <row r="254" ht="12.75" customHeight="1">
      <c r="A254" s="202"/>
      <c r="B254" s="203"/>
      <c r="C254" s="203"/>
      <c r="D254" s="203"/>
      <c r="E254" s="203"/>
      <c r="F254" s="203"/>
      <c r="G254" s="203"/>
      <c r="H254" s="203"/>
      <c r="I254" s="203"/>
      <c r="J254" s="203"/>
      <c r="K254" s="203"/>
      <c r="L254" s="203"/>
      <c r="M254" s="203"/>
      <c r="N254" s="203"/>
      <c r="O254" s="203"/>
      <c r="P254" s="203"/>
      <c r="Q254" s="203"/>
      <c r="R254" s="203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</row>
    <row r="255" ht="12.75" customHeight="1">
      <c r="A255" s="202"/>
      <c r="B255" s="203"/>
      <c r="C255" s="203"/>
      <c r="D255" s="203"/>
      <c r="E255" s="203"/>
      <c r="F255" s="203"/>
      <c r="G255" s="203"/>
      <c r="H255" s="203"/>
      <c r="I255" s="203"/>
      <c r="J255" s="203"/>
      <c r="K255" s="203"/>
      <c r="L255" s="203"/>
      <c r="M255" s="203"/>
      <c r="N255" s="203"/>
      <c r="O255" s="203"/>
      <c r="P255" s="203"/>
      <c r="Q255" s="203"/>
      <c r="R255" s="203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</row>
    <row r="256" ht="12.75" customHeight="1">
      <c r="A256" s="202"/>
      <c r="B256" s="203"/>
      <c r="C256" s="203"/>
      <c r="D256" s="203"/>
      <c r="E256" s="203"/>
      <c r="F256" s="203"/>
      <c r="G256" s="203"/>
      <c r="H256" s="203"/>
      <c r="I256" s="203"/>
      <c r="J256" s="203"/>
      <c r="K256" s="203"/>
      <c r="L256" s="203"/>
      <c r="M256" s="203"/>
      <c r="N256" s="203"/>
      <c r="O256" s="203"/>
      <c r="P256" s="203"/>
      <c r="Q256" s="203"/>
      <c r="R256" s="203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68"/>
      <c r="AK256" s="68"/>
      <c r="AL256" s="68"/>
      <c r="AM256" s="68"/>
      <c r="AN256" s="68"/>
      <c r="AO256" s="68"/>
      <c r="AP256" s="68"/>
      <c r="AQ256" s="68"/>
      <c r="AR256" s="68"/>
    </row>
    <row r="257" ht="12.75" customHeight="1">
      <c r="A257" s="202"/>
      <c r="B257" s="203"/>
      <c r="C257" s="203"/>
      <c r="D257" s="203"/>
      <c r="E257" s="203"/>
      <c r="F257" s="203"/>
      <c r="G257" s="203"/>
      <c r="H257" s="203"/>
      <c r="I257" s="203"/>
      <c r="J257" s="203"/>
      <c r="K257" s="203"/>
      <c r="L257" s="203"/>
      <c r="M257" s="203"/>
      <c r="N257" s="203"/>
      <c r="O257" s="203"/>
      <c r="P257" s="203"/>
      <c r="Q257" s="203"/>
      <c r="R257" s="203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8"/>
      <c r="AM257" s="68"/>
      <c r="AN257" s="68"/>
      <c r="AO257" s="68"/>
      <c r="AP257" s="68"/>
      <c r="AQ257" s="68"/>
      <c r="AR257" s="68"/>
    </row>
    <row r="258" ht="12.75" customHeight="1">
      <c r="A258" s="202"/>
      <c r="B258" s="203"/>
      <c r="C258" s="203"/>
      <c r="D258" s="203"/>
      <c r="E258" s="203"/>
      <c r="F258" s="203"/>
      <c r="G258" s="203"/>
      <c r="H258" s="203"/>
      <c r="I258" s="203"/>
      <c r="J258" s="203"/>
      <c r="K258" s="203"/>
      <c r="L258" s="203"/>
      <c r="M258" s="203"/>
      <c r="N258" s="203"/>
      <c r="O258" s="203"/>
      <c r="P258" s="203"/>
      <c r="Q258" s="203"/>
      <c r="R258" s="203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</row>
    <row r="259" ht="12.75" customHeight="1">
      <c r="A259" s="202"/>
      <c r="B259" s="203"/>
      <c r="C259" s="203"/>
      <c r="D259" s="203"/>
      <c r="E259" s="203"/>
      <c r="F259" s="203"/>
      <c r="G259" s="203"/>
      <c r="H259" s="203"/>
      <c r="I259" s="203"/>
      <c r="J259" s="203"/>
      <c r="K259" s="203"/>
      <c r="L259" s="203"/>
      <c r="M259" s="203"/>
      <c r="N259" s="203"/>
      <c r="O259" s="203"/>
      <c r="P259" s="203"/>
      <c r="Q259" s="203"/>
      <c r="R259" s="203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</row>
    <row r="260" ht="12.75" customHeight="1">
      <c r="A260" s="202"/>
      <c r="B260" s="203"/>
      <c r="C260" s="203"/>
      <c r="D260" s="203"/>
      <c r="E260" s="203"/>
      <c r="F260" s="203"/>
      <c r="G260" s="203"/>
      <c r="H260" s="203"/>
      <c r="I260" s="203"/>
      <c r="J260" s="203"/>
      <c r="K260" s="203"/>
      <c r="L260" s="203"/>
      <c r="M260" s="203"/>
      <c r="N260" s="203"/>
      <c r="O260" s="203"/>
      <c r="P260" s="203"/>
      <c r="Q260" s="203"/>
      <c r="R260" s="203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8"/>
      <c r="AM260" s="68"/>
      <c r="AN260" s="68"/>
      <c r="AO260" s="68"/>
      <c r="AP260" s="68"/>
      <c r="AQ260" s="68"/>
      <c r="AR260" s="68"/>
    </row>
    <row r="261" ht="12.75" customHeight="1">
      <c r="A261" s="202"/>
      <c r="B261" s="203"/>
      <c r="C261" s="203"/>
      <c r="D261" s="203"/>
      <c r="E261" s="203"/>
      <c r="F261" s="203"/>
      <c r="G261" s="203"/>
      <c r="H261" s="203"/>
      <c r="I261" s="203"/>
      <c r="J261" s="203"/>
      <c r="K261" s="203"/>
      <c r="L261" s="203"/>
      <c r="M261" s="203"/>
      <c r="N261" s="203"/>
      <c r="O261" s="203"/>
      <c r="P261" s="203"/>
      <c r="Q261" s="203"/>
      <c r="R261" s="203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</row>
    <row r="262" ht="12.75" customHeight="1">
      <c r="A262" s="202"/>
      <c r="B262" s="203"/>
      <c r="C262" s="203"/>
      <c r="D262" s="203"/>
      <c r="E262" s="203"/>
      <c r="F262" s="203"/>
      <c r="G262" s="203"/>
      <c r="H262" s="203"/>
      <c r="I262" s="203"/>
      <c r="J262" s="203"/>
      <c r="K262" s="203"/>
      <c r="L262" s="203"/>
      <c r="M262" s="203"/>
      <c r="N262" s="203"/>
      <c r="O262" s="203"/>
      <c r="P262" s="203"/>
      <c r="Q262" s="203"/>
      <c r="R262" s="203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</row>
    <row r="263" ht="12.75" customHeight="1">
      <c r="A263" s="202"/>
      <c r="B263" s="203"/>
      <c r="C263" s="203"/>
      <c r="D263" s="203"/>
      <c r="E263" s="203"/>
      <c r="F263" s="203"/>
      <c r="G263" s="203"/>
      <c r="H263" s="203"/>
      <c r="I263" s="203"/>
      <c r="J263" s="203"/>
      <c r="K263" s="203"/>
      <c r="L263" s="203"/>
      <c r="M263" s="203"/>
      <c r="N263" s="203"/>
      <c r="O263" s="203"/>
      <c r="P263" s="203"/>
      <c r="Q263" s="203"/>
      <c r="R263" s="203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</row>
    <row r="264" ht="12.75" customHeight="1">
      <c r="A264" s="202"/>
      <c r="B264" s="203"/>
      <c r="C264" s="203"/>
      <c r="D264" s="203"/>
      <c r="E264" s="203"/>
      <c r="F264" s="203"/>
      <c r="G264" s="203"/>
      <c r="H264" s="203"/>
      <c r="I264" s="203"/>
      <c r="J264" s="203"/>
      <c r="K264" s="203"/>
      <c r="L264" s="203"/>
      <c r="M264" s="203"/>
      <c r="N264" s="203"/>
      <c r="O264" s="203"/>
      <c r="P264" s="203"/>
      <c r="Q264" s="203"/>
      <c r="R264" s="203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68"/>
      <c r="AK264" s="68"/>
      <c r="AL264" s="68"/>
      <c r="AM264" s="68"/>
      <c r="AN264" s="68"/>
      <c r="AO264" s="68"/>
      <c r="AP264" s="68"/>
      <c r="AQ264" s="68"/>
      <c r="AR264" s="68"/>
    </row>
    <row r="265" ht="12.75" customHeight="1">
      <c r="A265" s="202"/>
      <c r="B265" s="203"/>
      <c r="C265" s="203"/>
      <c r="D265" s="203"/>
      <c r="E265" s="203"/>
      <c r="F265" s="203"/>
      <c r="G265" s="203"/>
      <c r="H265" s="203"/>
      <c r="I265" s="203"/>
      <c r="J265" s="203"/>
      <c r="K265" s="203"/>
      <c r="L265" s="203"/>
      <c r="M265" s="203"/>
      <c r="N265" s="203"/>
      <c r="O265" s="203"/>
      <c r="P265" s="203"/>
      <c r="Q265" s="203"/>
      <c r="R265" s="203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</row>
    <row r="266" ht="12.75" customHeight="1">
      <c r="A266" s="202"/>
      <c r="B266" s="203"/>
      <c r="C266" s="203"/>
      <c r="D266" s="203"/>
      <c r="E266" s="203"/>
      <c r="F266" s="203"/>
      <c r="G266" s="203"/>
      <c r="H266" s="203"/>
      <c r="I266" s="203"/>
      <c r="J266" s="203"/>
      <c r="K266" s="203"/>
      <c r="L266" s="203"/>
      <c r="M266" s="203"/>
      <c r="N266" s="203"/>
      <c r="O266" s="203"/>
      <c r="P266" s="203"/>
      <c r="Q266" s="203"/>
      <c r="R266" s="203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68"/>
      <c r="AK266" s="68"/>
      <c r="AL266" s="68"/>
      <c r="AM266" s="68"/>
      <c r="AN266" s="68"/>
      <c r="AO266" s="68"/>
      <c r="AP266" s="68"/>
      <c r="AQ266" s="68"/>
      <c r="AR266" s="68"/>
    </row>
    <row r="267" ht="12.75" customHeight="1">
      <c r="A267" s="202"/>
      <c r="B267" s="203"/>
      <c r="C267" s="203"/>
      <c r="D267" s="203"/>
      <c r="E267" s="203"/>
      <c r="F267" s="203"/>
      <c r="G267" s="203"/>
      <c r="H267" s="203"/>
      <c r="I267" s="203"/>
      <c r="J267" s="203"/>
      <c r="K267" s="203"/>
      <c r="L267" s="203"/>
      <c r="M267" s="203"/>
      <c r="N267" s="203"/>
      <c r="O267" s="203"/>
      <c r="P267" s="203"/>
      <c r="Q267" s="203"/>
      <c r="R267" s="203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</row>
    <row r="268" ht="12.75" customHeight="1">
      <c r="A268" s="202"/>
      <c r="B268" s="203"/>
      <c r="C268" s="203"/>
      <c r="D268" s="203"/>
      <c r="E268" s="203"/>
      <c r="F268" s="203"/>
      <c r="G268" s="203"/>
      <c r="H268" s="203"/>
      <c r="I268" s="203"/>
      <c r="J268" s="203"/>
      <c r="K268" s="203"/>
      <c r="L268" s="203"/>
      <c r="M268" s="203"/>
      <c r="N268" s="203"/>
      <c r="O268" s="203"/>
      <c r="P268" s="203"/>
      <c r="Q268" s="203"/>
      <c r="R268" s="203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68"/>
      <c r="AK268" s="68"/>
      <c r="AL268" s="68"/>
      <c r="AM268" s="68"/>
      <c r="AN268" s="68"/>
      <c r="AO268" s="68"/>
      <c r="AP268" s="68"/>
      <c r="AQ268" s="68"/>
      <c r="AR268" s="68"/>
    </row>
    <row r="269" ht="12.75" customHeight="1">
      <c r="A269" s="202"/>
      <c r="B269" s="203"/>
      <c r="C269" s="203"/>
      <c r="D269" s="203"/>
      <c r="E269" s="203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8"/>
    </row>
    <row r="270" ht="12.75" customHeight="1">
      <c r="A270" s="202"/>
      <c r="B270" s="203"/>
      <c r="C270" s="203"/>
      <c r="D270" s="203"/>
      <c r="E270" s="203"/>
      <c r="F270" s="203"/>
      <c r="G270" s="203"/>
      <c r="H270" s="203"/>
      <c r="I270" s="203"/>
      <c r="J270" s="203"/>
      <c r="K270" s="203"/>
      <c r="L270" s="203"/>
      <c r="M270" s="203"/>
      <c r="N270" s="203"/>
      <c r="O270" s="203"/>
      <c r="P270" s="203"/>
      <c r="Q270" s="203"/>
      <c r="R270" s="203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</row>
    <row r="271" ht="12.75" customHeight="1">
      <c r="A271" s="202"/>
      <c r="B271" s="203"/>
      <c r="C271" s="203"/>
      <c r="D271" s="203"/>
      <c r="E271" s="203"/>
      <c r="F271" s="203"/>
      <c r="G271" s="203"/>
      <c r="H271" s="203"/>
      <c r="I271" s="203"/>
      <c r="J271" s="203"/>
      <c r="K271" s="203"/>
      <c r="L271" s="203"/>
      <c r="M271" s="203"/>
      <c r="N271" s="203"/>
      <c r="O271" s="203"/>
      <c r="P271" s="203"/>
      <c r="Q271" s="203"/>
      <c r="R271" s="203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68"/>
      <c r="AK271" s="68"/>
      <c r="AL271" s="68"/>
      <c r="AM271" s="68"/>
      <c r="AN271" s="68"/>
      <c r="AO271" s="68"/>
      <c r="AP271" s="68"/>
      <c r="AQ271" s="68"/>
      <c r="AR271" s="68"/>
    </row>
    <row r="272" ht="12.75" customHeight="1">
      <c r="A272" s="202"/>
      <c r="B272" s="203"/>
      <c r="C272" s="203"/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03"/>
      <c r="O272" s="203"/>
      <c r="P272" s="203"/>
      <c r="Q272" s="203"/>
      <c r="R272" s="203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68"/>
      <c r="AK272" s="68"/>
      <c r="AL272" s="68"/>
      <c r="AM272" s="68"/>
      <c r="AN272" s="68"/>
      <c r="AO272" s="68"/>
      <c r="AP272" s="68"/>
      <c r="AQ272" s="68"/>
      <c r="AR272" s="68"/>
    </row>
    <row r="273" ht="12.75" customHeight="1">
      <c r="A273" s="202"/>
      <c r="B273" s="203"/>
      <c r="C273" s="203"/>
      <c r="D273" s="203"/>
      <c r="E273" s="203"/>
      <c r="F273" s="203"/>
      <c r="G273" s="203"/>
      <c r="H273" s="203"/>
      <c r="I273" s="203"/>
      <c r="J273" s="203"/>
      <c r="K273" s="203"/>
      <c r="L273" s="203"/>
      <c r="M273" s="203"/>
      <c r="N273" s="203"/>
      <c r="O273" s="203"/>
      <c r="P273" s="203"/>
      <c r="Q273" s="203"/>
      <c r="R273" s="203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</row>
    <row r="274" ht="12.75" customHeight="1">
      <c r="A274" s="202"/>
      <c r="B274" s="203"/>
      <c r="C274" s="203"/>
      <c r="D274" s="203"/>
      <c r="E274" s="203"/>
      <c r="F274" s="203"/>
      <c r="G274" s="203"/>
      <c r="H274" s="203"/>
      <c r="I274" s="203"/>
      <c r="J274" s="203"/>
      <c r="K274" s="203"/>
      <c r="L274" s="203"/>
      <c r="M274" s="203"/>
      <c r="N274" s="203"/>
      <c r="O274" s="203"/>
      <c r="P274" s="203"/>
      <c r="Q274" s="203"/>
      <c r="R274" s="203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  <c r="AD274" s="68"/>
      <c r="AE274" s="68"/>
      <c r="AF274" s="68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</row>
    <row r="275" ht="12.75" customHeight="1">
      <c r="A275" s="202"/>
      <c r="B275" s="203"/>
      <c r="C275" s="203"/>
      <c r="D275" s="203"/>
      <c r="E275" s="203"/>
      <c r="F275" s="203"/>
      <c r="G275" s="203"/>
      <c r="H275" s="203"/>
      <c r="I275" s="203"/>
      <c r="J275" s="203"/>
      <c r="K275" s="203"/>
      <c r="L275" s="203"/>
      <c r="M275" s="203"/>
      <c r="N275" s="203"/>
      <c r="O275" s="203"/>
      <c r="P275" s="203"/>
      <c r="Q275" s="203"/>
      <c r="R275" s="203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  <c r="AD275" s="68"/>
      <c r="AE275" s="68"/>
      <c r="AF275" s="68"/>
      <c r="AG275" s="68"/>
      <c r="AH275" s="68"/>
      <c r="AI275" s="68"/>
      <c r="AJ275" s="68"/>
      <c r="AK275" s="68"/>
      <c r="AL275" s="68"/>
      <c r="AM275" s="68"/>
      <c r="AN275" s="68"/>
      <c r="AO275" s="68"/>
      <c r="AP275" s="68"/>
      <c r="AQ275" s="68"/>
      <c r="AR275" s="68"/>
    </row>
    <row r="276" ht="12.75" customHeight="1">
      <c r="A276" s="202"/>
      <c r="B276" s="203"/>
      <c r="C276" s="203"/>
      <c r="D276" s="203"/>
      <c r="E276" s="203"/>
      <c r="F276" s="203"/>
      <c r="G276" s="203"/>
      <c r="H276" s="203"/>
      <c r="I276" s="203"/>
      <c r="J276" s="203"/>
      <c r="K276" s="203"/>
      <c r="L276" s="203"/>
      <c r="M276" s="203"/>
      <c r="N276" s="203"/>
      <c r="O276" s="203"/>
      <c r="P276" s="203"/>
      <c r="Q276" s="203"/>
      <c r="R276" s="203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  <c r="AD276" s="68"/>
      <c r="AE276" s="68"/>
      <c r="AF276" s="68"/>
      <c r="AG276" s="68"/>
      <c r="AH276" s="68"/>
      <c r="AI276" s="68"/>
      <c r="AJ276" s="68"/>
      <c r="AK276" s="68"/>
      <c r="AL276" s="68"/>
      <c r="AM276" s="68"/>
      <c r="AN276" s="68"/>
      <c r="AO276" s="68"/>
      <c r="AP276" s="68"/>
      <c r="AQ276" s="68"/>
      <c r="AR276" s="68"/>
    </row>
    <row r="277" ht="12.75" customHeight="1">
      <c r="A277" s="202"/>
      <c r="B277" s="203"/>
      <c r="C277" s="203"/>
      <c r="D277" s="203"/>
      <c r="E277" s="203"/>
      <c r="F277" s="203"/>
      <c r="G277" s="203"/>
      <c r="H277" s="203"/>
      <c r="I277" s="203"/>
      <c r="J277" s="203"/>
      <c r="K277" s="203"/>
      <c r="L277" s="203"/>
      <c r="M277" s="203"/>
      <c r="N277" s="203"/>
      <c r="O277" s="203"/>
      <c r="P277" s="203"/>
      <c r="Q277" s="203"/>
      <c r="R277" s="203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8"/>
    </row>
    <row r="278" ht="12.75" customHeight="1">
      <c r="A278" s="202"/>
      <c r="B278" s="203"/>
      <c r="C278" s="203"/>
      <c r="D278" s="203"/>
      <c r="E278" s="203"/>
      <c r="F278" s="203"/>
      <c r="G278" s="203"/>
      <c r="H278" s="203"/>
      <c r="I278" s="203"/>
      <c r="J278" s="203"/>
      <c r="K278" s="203"/>
      <c r="L278" s="203"/>
      <c r="M278" s="203"/>
      <c r="N278" s="203"/>
      <c r="O278" s="203"/>
      <c r="P278" s="203"/>
      <c r="Q278" s="203"/>
      <c r="R278" s="203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8"/>
    </row>
    <row r="279" ht="12.75" customHeight="1">
      <c r="A279" s="202"/>
      <c r="B279" s="203"/>
      <c r="C279" s="203"/>
      <c r="D279" s="203"/>
      <c r="E279" s="203"/>
      <c r="F279" s="203"/>
      <c r="G279" s="203"/>
      <c r="H279" s="203"/>
      <c r="I279" s="203"/>
      <c r="J279" s="203"/>
      <c r="K279" s="203"/>
      <c r="L279" s="203"/>
      <c r="M279" s="203"/>
      <c r="N279" s="203"/>
      <c r="O279" s="203"/>
      <c r="P279" s="203"/>
      <c r="Q279" s="203"/>
      <c r="R279" s="203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</row>
    <row r="280" ht="12.75" customHeight="1">
      <c r="A280" s="202"/>
      <c r="B280" s="203"/>
      <c r="C280" s="203"/>
      <c r="D280" s="203"/>
      <c r="E280" s="203"/>
      <c r="F280" s="203"/>
      <c r="G280" s="203"/>
      <c r="H280" s="203"/>
      <c r="I280" s="203"/>
      <c r="J280" s="203"/>
      <c r="K280" s="203"/>
      <c r="L280" s="203"/>
      <c r="M280" s="203"/>
      <c r="N280" s="203"/>
      <c r="O280" s="203"/>
      <c r="P280" s="203"/>
      <c r="Q280" s="203"/>
      <c r="R280" s="203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8"/>
    </row>
    <row r="281" ht="12.75" customHeight="1">
      <c r="A281" s="202"/>
      <c r="B281" s="203"/>
      <c r="C281" s="203"/>
      <c r="D281" s="203"/>
      <c r="E281" s="203"/>
      <c r="F281" s="203"/>
      <c r="G281" s="203"/>
      <c r="H281" s="203"/>
      <c r="I281" s="203"/>
      <c r="J281" s="203"/>
      <c r="K281" s="203"/>
      <c r="L281" s="203"/>
      <c r="M281" s="203"/>
      <c r="N281" s="203"/>
      <c r="O281" s="203"/>
      <c r="P281" s="203"/>
      <c r="Q281" s="203"/>
      <c r="R281" s="203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</row>
    <row r="282" ht="12.75" customHeight="1">
      <c r="A282" s="202"/>
      <c r="B282" s="203"/>
      <c r="C282" s="203"/>
      <c r="D282" s="203"/>
      <c r="E282" s="203"/>
      <c r="F282" s="203"/>
      <c r="G282" s="203"/>
      <c r="H282" s="203"/>
      <c r="I282" s="203"/>
      <c r="J282" s="203"/>
      <c r="K282" s="203"/>
      <c r="L282" s="203"/>
      <c r="M282" s="203"/>
      <c r="N282" s="203"/>
      <c r="O282" s="203"/>
      <c r="P282" s="203"/>
      <c r="Q282" s="203"/>
      <c r="R282" s="203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  <c r="AD282" s="68"/>
      <c r="AE282" s="68"/>
      <c r="AF282" s="68"/>
      <c r="AG282" s="68"/>
      <c r="AH282" s="68"/>
      <c r="AI282" s="68"/>
      <c r="AJ282" s="68"/>
      <c r="AK282" s="68"/>
      <c r="AL282" s="68"/>
      <c r="AM282" s="68"/>
      <c r="AN282" s="68"/>
      <c r="AO282" s="68"/>
      <c r="AP282" s="68"/>
      <c r="AQ282" s="68"/>
      <c r="AR282" s="68"/>
    </row>
    <row r="283" ht="12.75" customHeight="1">
      <c r="A283" s="202"/>
      <c r="B283" s="203"/>
      <c r="C283" s="203"/>
      <c r="D283" s="203"/>
      <c r="E283" s="203"/>
      <c r="F283" s="203"/>
      <c r="G283" s="203"/>
      <c r="H283" s="203"/>
      <c r="I283" s="203"/>
      <c r="J283" s="203"/>
      <c r="K283" s="203"/>
      <c r="L283" s="203"/>
      <c r="M283" s="203"/>
      <c r="N283" s="203"/>
      <c r="O283" s="203"/>
      <c r="P283" s="203"/>
      <c r="Q283" s="203"/>
      <c r="R283" s="203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8"/>
      <c r="AM283" s="68"/>
      <c r="AN283" s="68"/>
      <c r="AO283" s="68"/>
      <c r="AP283" s="68"/>
      <c r="AQ283" s="68"/>
      <c r="AR283" s="68"/>
    </row>
    <row r="284" ht="12.75" customHeight="1">
      <c r="A284" s="202"/>
      <c r="B284" s="203"/>
      <c r="C284" s="203"/>
      <c r="D284" s="203"/>
      <c r="E284" s="203"/>
      <c r="F284" s="203"/>
      <c r="G284" s="203"/>
      <c r="H284" s="203"/>
      <c r="I284" s="203"/>
      <c r="J284" s="203"/>
      <c r="K284" s="203"/>
      <c r="L284" s="203"/>
      <c r="M284" s="203"/>
      <c r="N284" s="203"/>
      <c r="O284" s="203"/>
      <c r="P284" s="203"/>
      <c r="Q284" s="203"/>
      <c r="R284" s="203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  <c r="AD284" s="68"/>
      <c r="AE284" s="68"/>
      <c r="AF284" s="68"/>
      <c r="AG284" s="68"/>
      <c r="AH284" s="68"/>
      <c r="AI284" s="68"/>
      <c r="AJ284" s="68"/>
      <c r="AK284" s="68"/>
      <c r="AL284" s="68"/>
      <c r="AM284" s="68"/>
      <c r="AN284" s="68"/>
      <c r="AO284" s="68"/>
      <c r="AP284" s="68"/>
      <c r="AQ284" s="68"/>
      <c r="AR284" s="68"/>
    </row>
    <row r="285" ht="12.75" customHeight="1">
      <c r="A285" s="202"/>
      <c r="B285" s="203"/>
      <c r="C285" s="203"/>
      <c r="D285" s="203"/>
      <c r="E285" s="203"/>
      <c r="F285" s="203"/>
      <c r="G285" s="203"/>
      <c r="H285" s="203"/>
      <c r="I285" s="203"/>
      <c r="J285" s="203"/>
      <c r="K285" s="203"/>
      <c r="L285" s="203"/>
      <c r="M285" s="203"/>
      <c r="N285" s="203"/>
      <c r="O285" s="203"/>
      <c r="P285" s="203"/>
      <c r="Q285" s="203"/>
      <c r="R285" s="203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  <c r="AD285" s="68"/>
      <c r="AE285" s="68"/>
      <c r="AF285" s="68"/>
      <c r="AG285" s="68"/>
      <c r="AH285" s="68"/>
      <c r="AI285" s="68"/>
      <c r="AJ285" s="68"/>
      <c r="AK285" s="68"/>
      <c r="AL285" s="68"/>
      <c r="AM285" s="68"/>
      <c r="AN285" s="68"/>
      <c r="AO285" s="68"/>
      <c r="AP285" s="68"/>
      <c r="AQ285" s="68"/>
      <c r="AR285" s="68"/>
    </row>
    <row r="286" ht="12.75" customHeight="1">
      <c r="A286" s="202"/>
      <c r="B286" s="203"/>
      <c r="C286" s="203"/>
      <c r="D286" s="203"/>
      <c r="E286" s="203"/>
      <c r="F286" s="203"/>
      <c r="G286" s="203"/>
      <c r="H286" s="203"/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  <c r="AD286" s="68"/>
      <c r="AE286" s="68"/>
      <c r="AF286" s="68"/>
      <c r="AG286" s="68"/>
      <c r="AH286" s="68"/>
      <c r="AI286" s="68"/>
      <c r="AJ286" s="68"/>
      <c r="AK286" s="68"/>
      <c r="AL286" s="68"/>
      <c r="AM286" s="68"/>
      <c r="AN286" s="68"/>
      <c r="AO286" s="68"/>
      <c r="AP286" s="68"/>
      <c r="AQ286" s="68"/>
      <c r="AR286" s="68"/>
    </row>
    <row r="287" ht="12.75" customHeight="1">
      <c r="A287" s="202"/>
      <c r="B287" s="203"/>
      <c r="C287" s="203"/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</row>
    <row r="288" ht="12.75" customHeight="1">
      <c r="A288" s="202"/>
      <c r="B288" s="203"/>
      <c r="C288" s="203"/>
      <c r="D288" s="203"/>
      <c r="E288" s="203"/>
      <c r="F288" s="203"/>
      <c r="G288" s="203"/>
      <c r="H288" s="203"/>
      <c r="I288" s="203"/>
      <c r="J288" s="203"/>
      <c r="K288" s="203"/>
      <c r="L288" s="203"/>
      <c r="M288" s="203"/>
      <c r="N288" s="203"/>
      <c r="O288" s="203"/>
      <c r="P288" s="203"/>
      <c r="Q288" s="203"/>
      <c r="R288" s="203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</row>
    <row r="289" ht="12.75" customHeight="1">
      <c r="A289" s="202"/>
      <c r="B289" s="203"/>
      <c r="C289" s="203"/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  <c r="AD289" s="68"/>
      <c r="AE289" s="68"/>
      <c r="AF289" s="68"/>
      <c r="AG289" s="68"/>
      <c r="AH289" s="68"/>
      <c r="AI289" s="68"/>
      <c r="AJ289" s="68"/>
      <c r="AK289" s="68"/>
      <c r="AL289" s="68"/>
      <c r="AM289" s="68"/>
      <c r="AN289" s="68"/>
      <c r="AO289" s="68"/>
      <c r="AP289" s="68"/>
      <c r="AQ289" s="68"/>
      <c r="AR289" s="68"/>
    </row>
    <row r="290" ht="12.75" customHeight="1">
      <c r="A290" s="202"/>
      <c r="B290" s="203"/>
      <c r="C290" s="203"/>
      <c r="D290" s="203"/>
      <c r="E290" s="203"/>
      <c r="F290" s="203"/>
      <c r="G290" s="203"/>
      <c r="H290" s="203"/>
      <c r="I290" s="203"/>
      <c r="J290" s="203"/>
      <c r="K290" s="203"/>
      <c r="L290" s="203"/>
      <c r="M290" s="203"/>
      <c r="N290" s="203"/>
      <c r="O290" s="203"/>
      <c r="P290" s="203"/>
      <c r="Q290" s="203"/>
      <c r="R290" s="203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  <c r="AD290" s="68"/>
      <c r="AE290" s="68"/>
      <c r="AF290" s="68"/>
      <c r="AG290" s="68"/>
      <c r="AH290" s="68"/>
      <c r="AI290" s="68"/>
      <c r="AJ290" s="68"/>
      <c r="AK290" s="68"/>
      <c r="AL290" s="68"/>
      <c r="AM290" s="68"/>
      <c r="AN290" s="68"/>
      <c r="AO290" s="68"/>
      <c r="AP290" s="68"/>
      <c r="AQ290" s="68"/>
      <c r="AR290" s="68"/>
    </row>
    <row r="291" ht="12.75" customHeight="1">
      <c r="A291" s="202"/>
      <c r="B291" s="203"/>
      <c r="C291" s="203"/>
      <c r="D291" s="203"/>
      <c r="E291" s="203"/>
      <c r="F291" s="203"/>
      <c r="G291" s="203"/>
      <c r="H291" s="203"/>
      <c r="I291" s="203"/>
      <c r="J291" s="203"/>
      <c r="K291" s="203"/>
      <c r="L291" s="203"/>
      <c r="M291" s="203"/>
      <c r="N291" s="203"/>
      <c r="O291" s="203"/>
      <c r="P291" s="203"/>
      <c r="Q291" s="203"/>
      <c r="R291" s="203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</row>
    <row r="292" ht="12.75" customHeight="1">
      <c r="A292" s="202"/>
      <c r="B292" s="203"/>
      <c r="C292" s="203"/>
      <c r="D292" s="203"/>
      <c r="E292" s="203"/>
      <c r="F292" s="203"/>
      <c r="G292" s="203"/>
      <c r="H292" s="203"/>
      <c r="I292" s="203"/>
      <c r="J292" s="203"/>
      <c r="K292" s="203"/>
      <c r="L292" s="203"/>
      <c r="M292" s="203"/>
      <c r="N292" s="203"/>
      <c r="O292" s="203"/>
      <c r="P292" s="203"/>
      <c r="Q292" s="203"/>
      <c r="R292" s="203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  <c r="AD292" s="68"/>
      <c r="AE292" s="68"/>
      <c r="AF292" s="68"/>
      <c r="AG292" s="68"/>
      <c r="AH292" s="68"/>
      <c r="AI292" s="68"/>
      <c r="AJ292" s="68"/>
      <c r="AK292" s="68"/>
      <c r="AL292" s="68"/>
      <c r="AM292" s="68"/>
      <c r="AN292" s="68"/>
      <c r="AO292" s="68"/>
      <c r="AP292" s="68"/>
      <c r="AQ292" s="68"/>
      <c r="AR292" s="68"/>
    </row>
    <row r="293" ht="12.75" customHeight="1">
      <c r="A293" s="202"/>
      <c r="B293" s="203"/>
      <c r="C293" s="203"/>
      <c r="D293" s="203"/>
      <c r="E293" s="203"/>
      <c r="F293" s="203"/>
      <c r="G293" s="203"/>
      <c r="H293" s="203"/>
      <c r="I293" s="203"/>
      <c r="J293" s="203"/>
      <c r="K293" s="203"/>
      <c r="L293" s="203"/>
      <c r="M293" s="203"/>
      <c r="N293" s="203"/>
      <c r="O293" s="203"/>
      <c r="P293" s="203"/>
      <c r="Q293" s="203"/>
      <c r="R293" s="203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/>
      <c r="AI293" s="68"/>
      <c r="AJ293" s="68"/>
      <c r="AK293" s="68"/>
      <c r="AL293" s="68"/>
      <c r="AM293" s="68"/>
      <c r="AN293" s="68"/>
      <c r="AO293" s="68"/>
      <c r="AP293" s="68"/>
      <c r="AQ293" s="68"/>
      <c r="AR293" s="68"/>
    </row>
    <row r="294" ht="12.75" customHeight="1">
      <c r="A294" s="202"/>
      <c r="B294" s="203"/>
      <c r="C294" s="203"/>
      <c r="D294" s="203"/>
      <c r="E294" s="203"/>
      <c r="F294" s="203"/>
      <c r="G294" s="203"/>
      <c r="H294" s="203"/>
      <c r="I294" s="203"/>
      <c r="J294" s="203"/>
      <c r="K294" s="203"/>
      <c r="L294" s="203"/>
      <c r="M294" s="203"/>
      <c r="N294" s="203"/>
      <c r="O294" s="203"/>
      <c r="P294" s="203"/>
      <c r="Q294" s="203"/>
      <c r="R294" s="203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</row>
    <row r="295" ht="12.75" customHeight="1">
      <c r="A295" s="202"/>
      <c r="B295" s="203"/>
      <c r="C295" s="203"/>
      <c r="D295" s="203"/>
      <c r="E295" s="203"/>
      <c r="F295" s="203"/>
      <c r="G295" s="203"/>
      <c r="H295" s="203"/>
      <c r="I295" s="203"/>
      <c r="J295" s="203"/>
      <c r="K295" s="203"/>
      <c r="L295" s="203"/>
      <c r="M295" s="203"/>
      <c r="N295" s="203"/>
      <c r="O295" s="203"/>
      <c r="P295" s="203"/>
      <c r="Q295" s="203"/>
      <c r="R295" s="203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  <c r="AD295" s="68"/>
      <c r="AE295" s="68"/>
      <c r="AF295" s="68"/>
      <c r="AG295" s="68"/>
      <c r="AH295" s="68"/>
      <c r="AI295" s="68"/>
      <c r="AJ295" s="68"/>
      <c r="AK295" s="68"/>
      <c r="AL295" s="68"/>
      <c r="AM295" s="68"/>
      <c r="AN295" s="68"/>
      <c r="AO295" s="68"/>
      <c r="AP295" s="68"/>
      <c r="AQ295" s="68"/>
      <c r="AR295" s="68"/>
    </row>
    <row r="296" ht="12.75" customHeight="1">
      <c r="A296" s="202"/>
      <c r="B296" s="203"/>
      <c r="C296" s="203"/>
      <c r="D296" s="203"/>
      <c r="E296" s="203"/>
      <c r="F296" s="203"/>
      <c r="G296" s="203"/>
      <c r="H296" s="203"/>
      <c r="I296" s="203"/>
      <c r="J296" s="203"/>
      <c r="K296" s="203"/>
      <c r="L296" s="203"/>
      <c r="M296" s="203"/>
      <c r="N296" s="203"/>
      <c r="O296" s="203"/>
      <c r="P296" s="203"/>
      <c r="Q296" s="203"/>
      <c r="R296" s="203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</row>
    <row r="297" ht="12.75" customHeight="1">
      <c r="A297" s="202"/>
      <c r="B297" s="203"/>
      <c r="C297" s="203"/>
      <c r="D297" s="203"/>
      <c r="E297" s="203"/>
      <c r="F297" s="203"/>
      <c r="G297" s="203"/>
      <c r="H297" s="203"/>
      <c r="I297" s="203"/>
      <c r="J297" s="203"/>
      <c r="K297" s="203"/>
      <c r="L297" s="203"/>
      <c r="M297" s="203"/>
      <c r="N297" s="203"/>
      <c r="O297" s="203"/>
      <c r="P297" s="203"/>
      <c r="Q297" s="203"/>
      <c r="R297" s="203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  <c r="AD297" s="68"/>
      <c r="AE297" s="68"/>
      <c r="AF297" s="68"/>
      <c r="AG297" s="68"/>
      <c r="AH297" s="68"/>
      <c r="AI297" s="68"/>
      <c r="AJ297" s="68"/>
      <c r="AK297" s="68"/>
      <c r="AL297" s="68"/>
      <c r="AM297" s="68"/>
      <c r="AN297" s="68"/>
      <c r="AO297" s="68"/>
      <c r="AP297" s="68"/>
      <c r="AQ297" s="68"/>
      <c r="AR297" s="68"/>
    </row>
    <row r="298" ht="12.75" customHeight="1">
      <c r="A298" s="202"/>
      <c r="B298" s="203"/>
      <c r="C298" s="203"/>
      <c r="D298" s="203"/>
      <c r="E298" s="203"/>
      <c r="F298" s="203"/>
      <c r="G298" s="203"/>
      <c r="H298" s="203"/>
      <c r="I298" s="203"/>
      <c r="J298" s="203"/>
      <c r="K298" s="203"/>
      <c r="L298" s="203"/>
      <c r="M298" s="203"/>
      <c r="N298" s="203"/>
      <c r="O298" s="203"/>
      <c r="P298" s="203"/>
      <c r="Q298" s="203"/>
      <c r="R298" s="203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/>
      <c r="AI298" s="68"/>
      <c r="AJ298" s="68"/>
      <c r="AK298" s="68"/>
      <c r="AL298" s="68"/>
      <c r="AM298" s="68"/>
      <c r="AN298" s="68"/>
      <c r="AO298" s="68"/>
      <c r="AP298" s="68"/>
      <c r="AQ298" s="68"/>
      <c r="AR298" s="68"/>
    </row>
    <row r="299" ht="12.75" customHeight="1">
      <c r="A299" s="202"/>
      <c r="B299" s="203"/>
      <c r="C299" s="203"/>
      <c r="D299" s="203"/>
      <c r="E299" s="203"/>
      <c r="F299" s="203"/>
      <c r="G299" s="203"/>
      <c r="H299" s="203"/>
      <c r="I299" s="203"/>
      <c r="J299" s="203"/>
      <c r="K299" s="203"/>
      <c r="L299" s="203"/>
      <c r="M299" s="203"/>
      <c r="N299" s="203"/>
      <c r="O299" s="203"/>
      <c r="P299" s="203"/>
      <c r="Q299" s="203"/>
      <c r="R299" s="203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</row>
    <row r="300" ht="12.75" customHeight="1">
      <c r="A300" s="206"/>
      <c r="B300" s="207"/>
      <c r="C300" s="207"/>
      <c r="D300" s="207"/>
      <c r="E300" s="207"/>
      <c r="F300" s="207"/>
      <c r="G300" s="207"/>
      <c r="H300" s="207"/>
      <c r="I300" s="207"/>
      <c r="J300" s="207"/>
      <c r="K300" s="207"/>
      <c r="L300" s="207"/>
      <c r="M300" s="207"/>
      <c r="N300" s="207"/>
      <c r="O300" s="207"/>
      <c r="P300" s="207"/>
      <c r="Q300" s="207"/>
      <c r="R300" s="207"/>
      <c r="AD300" s="68"/>
      <c r="AE300" s="68"/>
      <c r="AF300" s="68"/>
      <c r="AG300" s="68"/>
      <c r="AH300" s="68"/>
      <c r="AI300" s="68"/>
      <c r="AJ300" s="68"/>
      <c r="AK300" s="68"/>
      <c r="AL300" s="68"/>
      <c r="AM300" s="68"/>
      <c r="AN300" s="68"/>
      <c r="AO300" s="68"/>
      <c r="AP300" s="68"/>
      <c r="AQ300" s="68"/>
      <c r="AR300" s="68"/>
    </row>
    <row r="301" ht="12.75" customHeight="1">
      <c r="A301" s="206"/>
      <c r="B301" s="207"/>
      <c r="C301" s="207"/>
      <c r="D301" s="207"/>
      <c r="E301" s="207"/>
      <c r="F301" s="207"/>
      <c r="G301" s="207"/>
      <c r="H301" s="207"/>
      <c r="I301" s="207"/>
      <c r="J301" s="207"/>
      <c r="K301" s="207"/>
      <c r="L301" s="207"/>
      <c r="M301" s="207"/>
      <c r="N301" s="207"/>
      <c r="O301" s="207"/>
      <c r="P301" s="207"/>
      <c r="Q301" s="207"/>
      <c r="R301" s="207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</row>
    <row r="302" ht="12.75" customHeight="1">
      <c r="A302" s="206"/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  <c r="M302" s="207"/>
      <c r="N302" s="207"/>
      <c r="O302" s="207"/>
      <c r="P302" s="207"/>
      <c r="Q302" s="207"/>
      <c r="R302" s="207"/>
      <c r="AD302" s="68"/>
      <c r="AE302" s="68"/>
      <c r="AF302" s="68"/>
      <c r="AG302" s="68"/>
      <c r="AH302" s="68"/>
      <c r="AI302" s="68"/>
      <c r="AJ302" s="68"/>
      <c r="AK302" s="68"/>
      <c r="AL302" s="68"/>
      <c r="AM302" s="68"/>
      <c r="AN302" s="68"/>
      <c r="AO302" s="68"/>
      <c r="AP302" s="68"/>
      <c r="AQ302" s="68"/>
      <c r="AR302" s="68"/>
    </row>
    <row r="303" ht="12.75" customHeight="1">
      <c r="A303" s="206"/>
      <c r="B303" s="207"/>
      <c r="C303" s="207"/>
      <c r="D303" s="207"/>
      <c r="E303" s="207"/>
      <c r="F303" s="207"/>
      <c r="G303" s="207"/>
      <c r="H303" s="207"/>
      <c r="I303" s="207"/>
      <c r="J303" s="207"/>
      <c r="K303" s="207"/>
      <c r="L303" s="207"/>
      <c r="M303" s="207"/>
      <c r="N303" s="207"/>
      <c r="O303" s="207"/>
      <c r="P303" s="207"/>
      <c r="Q303" s="207"/>
      <c r="R303" s="207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</row>
    <row r="304" ht="12.75" customHeight="1">
      <c r="A304" s="206"/>
      <c r="B304" s="207"/>
      <c r="C304" s="207"/>
      <c r="D304" s="207"/>
      <c r="E304" s="207"/>
      <c r="F304" s="207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</row>
    <row r="305" ht="12.75" customHeight="1">
      <c r="A305" s="206"/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AD305" s="68"/>
      <c r="AE305" s="68"/>
      <c r="AF305" s="68"/>
      <c r="AG305" s="68"/>
      <c r="AH305" s="68"/>
      <c r="AI305" s="68"/>
      <c r="AJ305" s="68"/>
      <c r="AK305" s="68"/>
      <c r="AL305" s="68"/>
      <c r="AM305" s="68"/>
      <c r="AN305" s="68"/>
      <c r="AO305" s="68"/>
      <c r="AP305" s="68"/>
      <c r="AQ305" s="68"/>
      <c r="AR305" s="68"/>
    </row>
    <row r="306" ht="12.75" customHeight="1">
      <c r="A306" s="206"/>
      <c r="B306" s="207"/>
      <c r="C306" s="207"/>
      <c r="D306" s="207"/>
      <c r="E306" s="207"/>
      <c r="F306" s="207"/>
      <c r="G306" s="207"/>
      <c r="H306" s="207"/>
      <c r="I306" s="207"/>
      <c r="J306" s="207"/>
      <c r="K306" s="207"/>
      <c r="L306" s="207"/>
      <c r="M306" s="207"/>
      <c r="N306" s="207"/>
      <c r="O306" s="207"/>
      <c r="P306" s="207"/>
      <c r="Q306" s="207"/>
      <c r="R306" s="207"/>
      <c r="AD306" s="68"/>
      <c r="AE306" s="68"/>
      <c r="AF306" s="68"/>
      <c r="AG306" s="68"/>
      <c r="AH306" s="68"/>
      <c r="AI306" s="68"/>
      <c r="AJ306" s="68"/>
      <c r="AK306" s="68"/>
      <c r="AL306" s="68"/>
      <c r="AM306" s="68"/>
      <c r="AN306" s="68"/>
      <c r="AO306" s="68"/>
      <c r="AP306" s="68"/>
      <c r="AQ306" s="68"/>
      <c r="AR306" s="68"/>
    </row>
    <row r="307" ht="12.75" customHeight="1">
      <c r="A307" s="206"/>
      <c r="B307" s="207"/>
      <c r="C307" s="207"/>
      <c r="D307" s="207"/>
      <c r="E307" s="207"/>
      <c r="F307" s="207"/>
      <c r="G307" s="207"/>
      <c r="H307" s="207"/>
      <c r="I307" s="207"/>
      <c r="J307" s="207"/>
      <c r="K307" s="207"/>
      <c r="L307" s="207"/>
      <c r="M307" s="207"/>
      <c r="N307" s="207"/>
      <c r="O307" s="207"/>
      <c r="P307" s="207"/>
      <c r="Q307" s="207"/>
      <c r="R307" s="207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</row>
    <row r="308" ht="12.75" customHeight="1">
      <c r="A308" s="206"/>
      <c r="B308" s="207"/>
      <c r="C308" s="207"/>
      <c r="D308" s="207"/>
      <c r="E308" s="207"/>
      <c r="F308" s="207"/>
      <c r="G308" s="207"/>
      <c r="H308" s="207"/>
      <c r="I308" s="207"/>
      <c r="J308" s="207"/>
      <c r="K308" s="207"/>
      <c r="L308" s="207"/>
      <c r="M308" s="207"/>
      <c r="N308" s="207"/>
      <c r="O308" s="207"/>
      <c r="P308" s="207"/>
      <c r="Q308" s="207"/>
      <c r="R308" s="207"/>
      <c r="AD308" s="68"/>
      <c r="AE308" s="68"/>
      <c r="AF308" s="68"/>
      <c r="AG308" s="68"/>
      <c r="AH308" s="68"/>
      <c r="AI308" s="68"/>
      <c r="AJ308" s="68"/>
      <c r="AK308" s="68"/>
      <c r="AL308" s="68"/>
      <c r="AM308" s="68"/>
      <c r="AN308" s="68"/>
      <c r="AO308" s="68"/>
      <c r="AP308" s="68"/>
      <c r="AQ308" s="68"/>
      <c r="AR308" s="68"/>
    </row>
    <row r="309" ht="12.75" customHeight="1">
      <c r="A309" s="206"/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  <c r="O309" s="207"/>
      <c r="P309" s="207"/>
      <c r="Q309" s="207"/>
      <c r="R309" s="207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</row>
    <row r="310" ht="12.75" customHeight="1">
      <c r="A310" s="206"/>
      <c r="B310" s="207"/>
      <c r="C310" s="207"/>
      <c r="D310" s="207"/>
      <c r="E310" s="207"/>
      <c r="F310" s="207"/>
      <c r="G310" s="207"/>
      <c r="H310" s="207"/>
      <c r="I310" s="207"/>
      <c r="J310" s="207"/>
      <c r="K310" s="207"/>
      <c r="L310" s="207"/>
      <c r="M310" s="207"/>
      <c r="N310" s="207"/>
      <c r="O310" s="207"/>
      <c r="P310" s="207"/>
      <c r="Q310" s="207"/>
      <c r="R310" s="207"/>
      <c r="AD310" s="68"/>
      <c r="AE310" s="68"/>
      <c r="AF310" s="68"/>
      <c r="AG310" s="68"/>
      <c r="AH310" s="68"/>
      <c r="AI310" s="68"/>
      <c r="AJ310" s="68"/>
      <c r="AK310" s="68"/>
      <c r="AL310" s="68"/>
      <c r="AM310" s="68"/>
      <c r="AN310" s="68"/>
      <c r="AO310" s="68"/>
      <c r="AP310" s="68"/>
      <c r="AQ310" s="68"/>
      <c r="AR310" s="68"/>
    </row>
    <row r="311" ht="12.75" customHeight="1">
      <c r="A311" s="206"/>
      <c r="B311" s="207"/>
      <c r="C311" s="207"/>
      <c r="D311" s="207"/>
      <c r="E311" s="207"/>
      <c r="F311" s="207"/>
      <c r="G311" s="207"/>
      <c r="H311" s="207"/>
      <c r="I311" s="207"/>
      <c r="J311" s="207"/>
      <c r="K311" s="207"/>
      <c r="L311" s="207"/>
      <c r="M311" s="207"/>
      <c r="N311" s="207"/>
      <c r="O311" s="207"/>
      <c r="P311" s="207"/>
      <c r="Q311" s="207"/>
      <c r="R311" s="207"/>
      <c r="AD311" s="68"/>
      <c r="AE311" s="68"/>
      <c r="AF311" s="68"/>
      <c r="AG311" s="68"/>
      <c r="AH311" s="68"/>
      <c r="AI311" s="68"/>
      <c r="AJ311" s="68"/>
      <c r="AK311" s="68"/>
      <c r="AL311" s="68"/>
      <c r="AM311" s="68"/>
      <c r="AN311" s="68"/>
      <c r="AO311" s="68"/>
      <c r="AP311" s="68"/>
      <c r="AQ311" s="68"/>
      <c r="AR311" s="68"/>
    </row>
    <row r="312" ht="12.75" customHeight="1">
      <c r="A312" s="206"/>
      <c r="B312" s="207"/>
      <c r="C312" s="207"/>
      <c r="D312" s="207"/>
      <c r="E312" s="207"/>
      <c r="F312" s="207"/>
      <c r="G312" s="207"/>
      <c r="H312" s="207"/>
      <c r="I312" s="207"/>
      <c r="J312" s="207"/>
      <c r="K312" s="207"/>
      <c r="L312" s="207"/>
      <c r="M312" s="207"/>
      <c r="N312" s="207"/>
      <c r="O312" s="207"/>
      <c r="P312" s="207"/>
      <c r="Q312" s="207"/>
      <c r="R312" s="207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</row>
    <row r="313" ht="12.75" customHeight="1">
      <c r="A313" s="206"/>
      <c r="B313" s="207"/>
      <c r="C313" s="207"/>
      <c r="D313" s="207"/>
      <c r="E313" s="207"/>
      <c r="F313" s="207"/>
      <c r="G313" s="207"/>
      <c r="H313" s="207"/>
      <c r="I313" s="207"/>
      <c r="J313" s="207"/>
      <c r="K313" s="207"/>
      <c r="L313" s="207"/>
      <c r="M313" s="207"/>
      <c r="N313" s="207"/>
      <c r="O313" s="207"/>
      <c r="P313" s="207"/>
      <c r="Q313" s="207"/>
      <c r="R313" s="207"/>
      <c r="AD313" s="68"/>
      <c r="AE313" s="68"/>
      <c r="AF313" s="68"/>
      <c r="AG313" s="68"/>
      <c r="AH313" s="68"/>
      <c r="AI313" s="68"/>
      <c r="AJ313" s="68"/>
      <c r="AK313" s="68"/>
      <c r="AL313" s="68"/>
      <c r="AM313" s="68"/>
      <c r="AN313" s="68"/>
      <c r="AO313" s="68"/>
      <c r="AP313" s="68"/>
      <c r="AQ313" s="68"/>
      <c r="AR313" s="68"/>
    </row>
    <row r="314" ht="12.75" customHeight="1">
      <c r="A314" s="206"/>
      <c r="B314" s="207"/>
      <c r="C314" s="207"/>
      <c r="D314" s="207"/>
      <c r="E314" s="207"/>
      <c r="F314" s="207"/>
      <c r="G314" s="207"/>
      <c r="H314" s="207"/>
      <c r="I314" s="207"/>
      <c r="J314" s="207"/>
      <c r="K314" s="207"/>
      <c r="L314" s="207"/>
      <c r="M314" s="207"/>
      <c r="N314" s="207"/>
      <c r="O314" s="207"/>
      <c r="P314" s="207"/>
      <c r="Q314" s="207"/>
      <c r="R314" s="207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</row>
    <row r="315" ht="12.75" customHeight="1">
      <c r="A315" s="206"/>
      <c r="B315" s="207"/>
      <c r="C315" s="207"/>
      <c r="D315" s="207"/>
      <c r="E315" s="207"/>
      <c r="F315" s="207"/>
      <c r="G315" s="207"/>
      <c r="H315" s="207"/>
      <c r="I315" s="207"/>
      <c r="J315" s="207"/>
      <c r="K315" s="207"/>
      <c r="L315" s="207"/>
      <c r="M315" s="207"/>
      <c r="N315" s="207"/>
      <c r="O315" s="207"/>
      <c r="P315" s="207"/>
      <c r="Q315" s="207"/>
      <c r="R315" s="207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</row>
    <row r="316" ht="12.75" customHeight="1">
      <c r="A316" s="206"/>
      <c r="B316" s="207"/>
      <c r="C316" s="207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AD316" s="68"/>
      <c r="AE316" s="68"/>
      <c r="AF316" s="68"/>
      <c r="AG316" s="68"/>
      <c r="AH316" s="68"/>
      <c r="AI316" s="68"/>
      <c r="AJ316" s="68"/>
      <c r="AK316" s="68"/>
      <c r="AL316" s="68"/>
      <c r="AM316" s="68"/>
      <c r="AN316" s="68"/>
      <c r="AO316" s="68"/>
      <c r="AP316" s="68"/>
      <c r="AQ316" s="68"/>
      <c r="AR316" s="68"/>
    </row>
    <row r="317" ht="12.75" customHeight="1">
      <c r="A317" s="206"/>
      <c r="B317" s="207"/>
      <c r="C317" s="207"/>
      <c r="D317" s="207"/>
      <c r="E317" s="207"/>
      <c r="F317" s="207"/>
      <c r="G317" s="207"/>
      <c r="H317" s="207"/>
      <c r="I317" s="207"/>
      <c r="J317" s="207"/>
      <c r="K317" s="207"/>
      <c r="L317" s="207"/>
      <c r="M317" s="207"/>
      <c r="N317" s="207"/>
      <c r="O317" s="207"/>
      <c r="P317" s="207"/>
      <c r="Q317" s="207"/>
      <c r="R317" s="207"/>
      <c r="AD317" s="68"/>
      <c r="AE317" s="68"/>
      <c r="AF317" s="68"/>
      <c r="AG317" s="68"/>
      <c r="AH317" s="68"/>
      <c r="AI317" s="68"/>
      <c r="AJ317" s="68"/>
      <c r="AK317" s="68"/>
      <c r="AL317" s="68"/>
      <c r="AM317" s="68"/>
      <c r="AN317" s="68"/>
      <c r="AO317" s="68"/>
      <c r="AP317" s="68"/>
      <c r="AQ317" s="68"/>
      <c r="AR317" s="68"/>
    </row>
    <row r="318" ht="12.75" customHeight="1">
      <c r="A318" s="206"/>
      <c r="B318" s="207"/>
      <c r="C318" s="207"/>
      <c r="D318" s="207"/>
      <c r="E318" s="207"/>
      <c r="F318" s="207"/>
      <c r="G318" s="207"/>
      <c r="H318" s="207"/>
      <c r="I318" s="207"/>
      <c r="J318" s="207"/>
      <c r="K318" s="207"/>
      <c r="L318" s="207"/>
      <c r="M318" s="207"/>
      <c r="N318" s="207"/>
      <c r="O318" s="207"/>
      <c r="P318" s="207"/>
      <c r="Q318" s="207"/>
      <c r="R318" s="207"/>
      <c r="AD318" s="68"/>
      <c r="AE318" s="68"/>
      <c r="AF318" s="68"/>
      <c r="AG318" s="68"/>
      <c r="AH318" s="68"/>
      <c r="AI318" s="68"/>
      <c r="AJ318" s="68"/>
      <c r="AK318" s="68"/>
      <c r="AL318" s="68"/>
      <c r="AM318" s="68"/>
      <c r="AN318" s="68"/>
      <c r="AO318" s="68"/>
      <c r="AP318" s="68"/>
      <c r="AQ318" s="68"/>
      <c r="AR318" s="68"/>
    </row>
    <row r="319" ht="12.75" customHeight="1">
      <c r="A319" s="206"/>
      <c r="B319" s="207"/>
      <c r="C319" s="207"/>
      <c r="D319" s="207"/>
      <c r="E319" s="207"/>
      <c r="F319" s="207"/>
      <c r="G319" s="207"/>
      <c r="H319" s="207"/>
      <c r="I319" s="207"/>
      <c r="J319" s="207"/>
      <c r="K319" s="207"/>
      <c r="L319" s="207"/>
      <c r="M319" s="207"/>
      <c r="N319" s="207"/>
      <c r="O319" s="207"/>
      <c r="P319" s="207"/>
      <c r="Q319" s="207"/>
      <c r="R319" s="207"/>
      <c r="AD319" s="68"/>
      <c r="AE319" s="68"/>
      <c r="AF319" s="68"/>
      <c r="AG319" s="68"/>
      <c r="AH319" s="68"/>
      <c r="AI319" s="68"/>
      <c r="AJ319" s="68"/>
      <c r="AK319" s="68"/>
      <c r="AL319" s="68"/>
      <c r="AM319" s="68"/>
      <c r="AN319" s="68"/>
      <c r="AO319" s="68"/>
      <c r="AP319" s="68"/>
      <c r="AQ319" s="68"/>
      <c r="AR319" s="68"/>
    </row>
    <row r="320" ht="12.75" customHeight="1">
      <c r="A320" s="206"/>
      <c r="B320" s="207"/>
      <c r="C320" s="207"/>
      <c r="D320" s="207"/>
      <c r="E320" s="207"/>
      <c r="F320" s="207"/>
      <c r="G320" s="207"/>
      <c r="H320" s="207"/>
      <c r="I320" s="207"/>
      <c r="J320" s="207"/>
      <c r="K320" s="207"/>
      <c r="L320" s="207"/>
      <c r="M320" s="207"/>
      <c r="N320" s="207"/>
      <c r="O320" s="207"/>
      <c r="P320" s="207"/>
      <c r="Q320" s="207"/>
      <c r="R320" s="207"/>
      <c r="AD320" s="68"/>
      <c r="AE320" s="68"/>
      <c r="AF320" s="68"/>
      <c r="AG320" s="68"/>
      <c r="AH320" s="68"/>
      <c r="AI320" s="68"/>
      <c r="AJ320" s="68"/>
      <c r="AK320" s="68"/>
      <c r="AL320" s="68"/>
      <c r="AM320" s="68"/>
      <c r="AN320" s="68"/>
      <c r="AO320" s="68"/>
      <c r="AP320" s="68"/>
      <c r="AQ320" s="68"/>
      <c r="AR320" s="68"/>
    </row>
    <row r="321" ht="12.75" customHeight="1">
      <c r="A321" s="206"/>
      <c r="B321" s="207"/>
      <c r="C321" s="207"/>
      <c r="D321" s="207"/>
      <c r="E321" s="207"/>
      <c r="F321" s="207"/>
      <c r="G321" s="207"/>
      <c r="H321" s="207"/>
      <c r="I321" s="207"/>
      <c r="J321" s="207"/>
      <c r="K321" s="207"/>
      <c r="L321" s="207"/>
      <c r="M321" s="207"/>
      <c r="N321" s="207"/>
      <c r="O321" s="207"/>
      <c r="P321" s="207"/>
      <c r="Q321" s="207"/>
      <c r="R321" s="207"/>
      <c r="AD321" s="68"/>
      <c r="AE321" s="68"/>
      <c r="AF321" s="68"/>
      <c r="AG321" s="68"/>
      <c r="AH321" s="68"/>
      <c r="AI321" s="68"/>
      <c r="AJ321" s="68"/>
      <c r="AK321" s="68"/>
      <c r="AL321" s="68"/>
      <c r="AM321" s="68"/>
      <c r="AN321" s="68"/>
      <c r="AO321" s="68"/>
      <c r="AP321" s="68"/>
      <c r="AQ321" s="68"/>
      <c r="AR321" s="68"/>
    </row>
    <row r="322" ht="12.75" customHeight="1">
      <c r="A322" s="206"/>
      <c r="B322" s="207"/>
      <c r="C322" s="207"/>
      <c r="D322" s="207"/>
      <c r="E322" s="207"/>
      <c r="F322" s="207"/>
      <c r="G322" s="207"/>
      <c r="H322" s="207"/>
      <c r="I322" s="207"/>
      <c r="J322" s="207"/>
      <c r="K322" s="207"/>
      <c r="L322" s="207"/>
      <c r="M322" s="207"/>
      <c r="N322" s="207"/>
      <c r="O322" s="207"/>
      <c r="P322" s="207"/>
      <c r="Q322" s="207"/>
      <c r="R322" s="207"/>
      <c r="AD322" s="68"/>
      <c r="AE322" s="68"/>
      <c r="AF322" s="68"/>
      <c r="AG322" s="68"/>
      <c r="AH322" s="68"/>
      <c r="AI322" s="68"/>
      <c r="AJ322" s="68"/>
      <c r="AK322" s="68"/>
      <c r="AL322" s="68"/>
      <c r="AM322" s="68"/>
      <c r="AN322" s="68"/>
      <c r="AO322" s="68"/>
      <c r="AP322" s="68"/>
      <c r="AQ322" s="68"/>
      <c r="AR322" s="68"/>
    </row>
    <row r="323" ht="12.75" customHeight="1">
      <c r="A323" s="206"/>
      <c r="B323" s="207"/>
      <c r="C323" s="207"/>
      <c r="D323" s="207"/>
      <c r="E323" s="207"/>
      <c r="F323" s="207"/>
      <c r="G323" s="207"/>
      <c r="H323" s="207"/>
      <c r="I323" s="207"/>
      <c r="J323" s="207"/>
      <c r="K323" s="207"/>
      <c r="L323" s="207"/>
      <c r="M323" s="207"/>
      <c r="N323" s="207"/>
      <c r="O323" s="207"/>
      <c r="P323" s="207"/>
      <c r="Q323" s="207"/>
      <c r="R323" s="207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</row>
    <row r="324" ht="12.75" customHeight="1">
      <c r="A324" s="206"/>
      <c r="B324" s="207"/>
      <c r="C324" s="207"/>
      <c r="D324" s="207"/>
      <c r="E324" s="207"/>
      <c r="F324" s="207"/>
      <c r="G324" s="207"/>
      <c r="H324" s="207"/>
      <c r="I324" s="207"/>
      <c r="J324" s="207"/>
      <c r="K324" s="207"/>
      <c r="L324" s="207"/>
      <c r="M324" s="207"/>
      <c r="N324" s="207"/>
      <c r="O324" s="207"/>
      <c r="P324" s="207"/>
      <c r="Q324" s="207"/>
      <c r="R324" s="207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</row>
    <row r="325" ht="12.75" customHeight="1">
      <c r="A325" s="206"/>
      <c r="B325" s="207"/>
      <c r="C325" s="207"/>
      <c r="D325" s="207"/>
      <c r="E325" s="207"/>
      <c r="F325" s="207"/>
      <c r="G325" s="207"/>
      <c r="H325" s="207"/>
      <c r="I325" s="207"/>
      <c r="J325" s="207"/>
      <c r="K325" s="207"/>
      <c r="L325" s="207"/>
      <c r="M325" s="207"/>
      <c r="N325" s="207"/>
      <c r="O325" s="207"/>
      <c r="P325" s="207"/>
      <c r="Q325" s="207"/>
      <c r="R325" s="207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</row>
    <row r="326" ht="12.75" customHeight="1">
      <c r="A326" s="206"/>
      <c r="B326" s="207"/>
      <c r="C326" s="207"/>
      <c r="D326" s="207"/>
      <c r="E326" s="207"/>
      <c r="F326" s="207"/>
      <c r="G326" s="207"/>
      <c r="H326" s="207"/>
      <c r="I326" s="207"/>
      <c r="J326" s="207"/>
      <c r="K326" s="207"/>
      <c r="L326" s="207"/>
      <c r="M326" s="207"/>
      <c r="N326" s="207"/>
      <c r="O326" s="207"/>
      <c r="P326" s="207"/>
      <c r="Q326" s="207"/>
      <c r="R326" s="207"/>
      <c r="AD326" s="68"/>
      <c r="AE326" s="68"/>
      <c r="AF326" s="68"/>
      <c r="AG326" s="68"/>
      <c r="AH326" s="68"/>
      <c r="AI326" s="68"/>
      <c r="AJ326" s="68"/>
      <c r="AK326" s="68"/>
      <c r="AL326" s="68"/>
      <c r="AM326" s="68"/>
      <c r="AN326" s="68"/>
      <c r="AO326" s="68"/>
      <c r="AP326" s="68"/>
      <c r="AQ326" s="68"/>
      <c r="AR326" s="68"/>
    </row>
    <row r="327" ht="12.75" customHeight="1">
      <c r="A327" s="206"/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  <c r="M327" s="207"/>
      <c r="N327" s="207"/>
      <c r="O327" s="207"/>
      <c r="P327" s="207"/>
      <c r="Q327" s="207"/>
      <c r="R327" s="207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</row>
    <row r="328" ht="12.75" customHeight="1">
      <c r="A328" s="206"/>
      <c r="B328" s="207"/>
      <c r="C328" s="207"/>
      <c r="D328" s="207"/>
      <c r="E328" s="207"/>
      <c r="F328" s="207"/>
      <c r="G328" s="207"/>
      <c r="H328" s="207"/>
      <c r="I328" s="207"/>
      <c r="J328" s="207"/>
      <c r="K328" s="207"/>
      <c r="L328" s="207"/>
      <c r="M328" s="207"/>
      <c r="N328" s="207"/>
      <c r="O328" s="207"/>
      <c r="P328" s="207"/>
      <c r="Q328" s="207"/>
      <c r="R328" s="207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</row>
    <row r="329" ht="12.75" customHeight="1">
      <c r="A329" s="206"/>
      <c r="B329" s="207"/>
      <c r="C329" s="207"/>
      <c r="D329" s="207"/>
      <c r="E329" s="207"/>
      <c r="F329" s="207"/>
      <c r="G329" s="207"/>
      <c r="H329" s="207"/>
      <c r="I329" s="207"/>
      <c r="J329" s="207"/>
      <c r="K329" s="207"/>
      <c r="L329" s="207"/>
      <c r="M329" s="207"/>
      <c r="N329" s="207"/>
      <c r="O329" s="207"/>
      <c r="P329" s="207"/>
      <c r="Q329" s="207"/>
      <c r="R329" s="207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68"/>
      <c r="AO329" s="68"/>
      <c r="AP329" s="68"/>
      <c r="AQ329" s="68"/>
      <c r="AR329" s="68"/>
    </row>
    <row r="330" ht="12.75" customHeight="1">
      <c r="A330" s="206"/>
      <c r="B330" s="207"/>
      <c r="C330" s="207"/>
      <c r="D330" s="207"/>
      <c r="E330" s="207"/>
      <c r="F330" s="207"/>
      <c r="G330" s="207"/>
      <c r="H330" s="207"/>
      <c r="I330" s="207"/>
      <c r="J330" s="207"/>
      <c r="K330" s="207"/>
      <c r="L330" s="207"/>
      <c r="M330" s="207"/>
      <c r="N330" s="207"/>
      <c r="O330" s="207"/>
      <c r="P330" s="207"/>
      <c r="Q330" s="207"/>
      <c r="R330" s="207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</row>
    <row r="331" ht="12.75" customHeight="1">
      <c r="A331" s="206"/>
      <c r="B331" s="207"/>
      <c r="C331" s="207"/>
      <c r="D331" s="207"/>
      <c r="E331" s="207"/>
      <c r="F331" s="207"/>
      <c r="G331" s="207"/>
      <c r="H331" s="207"/>
      <c r="I331" s="207"/>
      <c r="J331" s="207"/>
      <c r="K331" s="207"/>
      <c r="L331" s="207"/>
      <c r="M331" s="207"/>
      <c r="N331" s="207"/>
      <c r="O331" s="207"/>
      <c r="P331" s="207"/>
      <c r="Q331" s="207"/>
      <c r="R331" s="207"/>
      <c r="AD331" s="68"/>
      <c r="AE331" s="68"/>
      <c r="AF331" s="68"/>
      <c r="AG331" s="68"/>
      <c r="AH331" s="68"/>
      <c r="AI331" s="68"/>
      <c r="AJ331" s="68"/>
      <c r="AK331" s="68"/>
      <c r="AL331" s="68"/>
      <c r="AM331" s="68"/>
      <c r="AN331" s="68"/>
      <c r="AO331" s="68"/>
      <c r="AP331" s="68"/>
      <c r="AQ331" s="68"/>
      <c r="AR331" s="68"/>
    </row>
    <row r="332" ht="12.75" customHeight="1">
      <c r="A332" s="206"/>
      <c r="B332" s="207"/>
      <c r="C332" s="207"/>
      <c r="D332" s="207"/>
      <c r="E332" s="207"/>
      <c r="F332" s="207"/>
      <c r="G332" s="207"/>
      <c r="H332" s="207"/>
      <c r="I332" s="207"/>
      <c r="J332" s="207"/>
      <c r="K332" s="207"/>
      <c r="L332" s="207"/>
      <c r="M332" s="207"/>
      <c r="N332" s="207"/>
      <c r="O332" s="207"/>
      <c r="P332" s="207"/>
      <c r="Q332" s="207"/>
      <c r="R332" s="207"/>
      <c r="AD332" s="68"/>
      <c r="AE332" s="68"/>
      <c r="AF332" s="68"/>
      <c r="AG332" s="68"/>
      <c r="AH332" s="68"/>
      <c r="AI332" s="68"/>
      <c r="AJ332" s="68"/>
      <c r="AK332" s="68"/>
      <c r="AL332" s="68"/>
      <c r="AM332" s="68"/>
      <c r="AN332" s="68"/>
      <c r="AO332" s="68"/>
      <c r="AP332" s="68"/>
      <c r="AQ332" s="68"/>
      <c r="AR332" s="68"/>
    </row>
    <row r="333" ht="12.75" customHeight="1">
      <c r="A333" s="206"/>
      <c r="B333" s="207"/>
      <c r="C333" s="207"/>
      <c r="D333" s="207"/>
      <c r="E333" s="207"/>
      <c r="F333" s="207"/>
      <c r="G333" s="207"/>
      <c r="H333" s="207"/>
      <c r="I333" s="207"/>
      <c r="J333" s="207"/>
      <c r="K333" s="207"/>
      <c r="L333" s="207"/>
      <c r="M333" s="207"/>
      <c r="N333" s="207"/>
      <c r="O333" s="207"/>
      <c r="P333" s="207"/>
      <c r="Q333" s="207"/>
      <c r="R333" s="207"/>
      <c r="AD333" s="68"/>
      <c r="AE333" s="68"/>
      <c r="AF333" s="68"/>
      <c r="AG333" s="68"/>
      <c r="AH333" s="68"/>
      <c r="AI333" s="68"/>
      <c r="AJ333" s="68"/>
      <c r="AK333" s="68"/>
      <c r="AL333" s="68"/>
      <c r="AM333" s="68"/>
      <c r="AN333" s="68"/>
      <c r="AO333" s="68"/>
      <c r="AP333" s="68"/>
      <c r="AQ333" s="68"/>
      <c r="AR333" s="68"/>
    </row>
    <row r="334" ht="12.75" customHeight="1">
      <c r="A334" s="206"/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7"/>
      <c r="M334" s="207"/>
      <c r="N334" s="207"/>
      <c r="O334" s="207"/>
      <c r="P334" s="207"/>
      <c r="Q334" s="207"/>
      <c r="R334" s="207"/>
      <c r="AD334" s="68"/>
      <c r="AE334" s="68"/>
      <c r="AF334" s="68"/>
      <c r="AG334" s="68"/>
      <c r="AH334" s="68"/>
      <c r="AI334" s="68"/>
      <c r="AJ334" s="68"/>
      <c r="AK334" s="68"/>
      <c r="AL334" s="68"/>
      <c r="AM334" s="68"/>
      <c r="AN334" s="68"/>
      <c r="AO334" s="68"/>
      <c r="AP334" s="68"/>
      <c r="AQ334" s="68"/>
      <c r="AR334" s="68"/>
    </row>
    <row r="335" ht="12.75" customHeight="1">
      <c r="A335" s="206"/>
      <c r="B335" s="207"/>
      <c r="C335" s="207"/>
      <c r="D335" s="207"/>
      <c r="E335" s="207"/>
      <c r="F335" s="207"/>
      <c r="G335" s="207"/>
      <c r="H335" s="207"/>
      <c r="I335" s="207"/>
      <c r="J335" s="207"/>
      <c r="K335" s="207"/>
      <c r="L335" s="207"/>
      <c r="M335" s="207"/>
      <c r="N335" s="207"/>
      <c r="O335" s="207"/>
      <c r="P335" s="207"/>
      <c r="Q335" s="207"/>
      <c r="R335" s="207"/>
      <c r="AD335" s="68"/>
      <c r="AE335" s="68"/>
      <c r="AF335" s="68"/>
      <c r="AG335" s="68"/>
      <c r="AH335" s="68"/>
      <c r="AI335" s="68"/>
      <c r="AJ335" s="68"/>
      <c r="AK335" s="68"/>
      <c r="AL335" s="68"/>
      <c r="AM335" s="68"/>
      <c r="AN335" s="68"/>
      <c r="AO335" s="68"/>
      <c r="AP335" s="68"/>
      <c r="AQ335" s="68"/>
      <c r="AR335" s="68"/>
    </row>
    <row r="336" ht="12.75" customHeight="1">
      <c r="A336" s="206"/>
      <c r="B336" s="207"/>
      <c r="C336" s="207"/>
      <c r="D336" s="207"/>
      <c r="E336" s="207"/>
      <c r="F336" s="207"/>
      <c r="G336" s="207"/>
      <c r="H336" s="207"/>
      <c r="I336" s="207"/>
      <c r="J336" s="207"/>
      <c r="K336" s="207"/>
      <c r="L336" s="207"/>
      <c r="M336" s="207"/>
      <c r="N336" s="207"/>
      <c r="O336" s="207"/>
      <c r="P336" s="207"/>
      <c r="Q336" s="207"/>
      <c r="R336" s="207"/>
      <c r="AD336" s="68"/>
      <c r="AE336" s="68"/>
      <c r="AF336" s="68"/>
      <c r="AG336" s="68"/>
      <c r="AH336" s="68"/>
      <c r="AI336" s="68"/>
      <c r="AJ336" s="68"/>
      <c r="AK336" s="68"/>
      <c r="AL336" s="68"/>
      <c r="AM336" s="68"/>
      <c r="AN336" s="68"/>
      <c r="AO336" s="68"/>
      <c r="AP336" s="68"/>
      <c r="AQ336" s="68"/>
      <c r="AR336" s="68"/>
    </row>
    <row r="337" ht="12.75" customHeight="1">
      <c r="A337" s="206"/>
      <c r="B337" s="207"/>
      <c r="C337" s="207"/>
      <c r="D337" s="207"/>
      <c r="E337" s="207"/>
      <c r="F337" s="207"/>
      <c r="G337" s="207"/>
      <c r="H337" s="207"/>
      <c r="I337" s="207"/>
      <c r="J337" s="207"/>
      <c r="K337" s="207"/>
      <c r="L337" s="207"/>
      <c r="M337" s="207"/>
      <c r="N337" s="207"/>
      <c r="O337" s="207"/>
      <c r="P337" s="207"/>
      <c r="Q337" s="207"/>
      <c r="R337" s="207"/>
      <c r="AD337" s="68"/>
      <c r="AE337" s="68"/>
      <c r="AF337" s="68"/>
      <c r="AG337" s="68"/>
      <c r="AH337" s="68"/>
      <c r="AI337" s="68"/>
      <c r="AJ337" s="68"/>
      <c r="AK337" s="68"/>
      <c r="AL337" s="68"/>
      <c r="AM337" s="68"/>
      <c r="AN337" s="68"/>
      <c r="AO337" s="68"/>
      <c r="AP337" s="68"/>
      <c r="AQ337" s="68"/>
      <c r="AR337" s="68"/>
    </row>
    <row r="338" ht="12.75" customHeight="1">
      <c r="A338" s="206"/>
      <c r="B338" s="207"/>
      <c r="C338" s="207"/>
      <c r="D338" s="207"/>
      <c r="E338" s="207"/>
      <c r="F338" s="207"/>
      <c r="G338" s="207"/>
      <c r="H338" s="207"/>
      <c r="I338" s="207"/>
      <c r="J338" s="207"/>
      <c r="K338" s="207"/>
      <c r="L338" s="207"/>
      <c r="M338" s="207"/>
      <c r="N338" s="207"/>
      <c r="O338" s="207"/>
      <c r="P338" s="207"/>
      <c r="Q338" s="207"/>
      <c r="R338" s="207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</row>
    <row r="339" ht="12.75" customHeight="1">
      <c r="A339" s="206"/>
      <c r="B339" s="207"/>
      <c r="C339" s="207"/>
      <c r="D339" s="207"/>
      <c r="E339" s="207"/>
      <c r="F339" s="207"/>
      <c r="G339" s="207"/>
      <c r="H339" s="207"/>
      <c r="I339" s="207"/>
      <c r="J339" s="207"/>
      <c r="K339" s="207"/>
      <c r="L339" s="207"/>
      <c r="M339" s="207"/>
      <c r="N339" s="207"/>
      <c r="O339" s="207"/>
      <c r="P339" s="207"/>
      <c r="Q339" s="207"/>
      <c r="R339" s="207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</row>
    <row r="340" ht="12.75" customHeight="1">
      <c r="A340" s="206"/>
      <c r="B340" s="207"/>
      <c r="C340" s="207"/>
      <c r="D340" s="207"/>
      <c r="E340" s="207"/>
      <c r="F340" s="207"/>
      <c r="G340" s="207"/>
      <c r="H340" s="207"/>
      <c r="I340" s="207"/>
      <c r="J340" s="207"/>
      <c r="K340" s="207"/>
      <c r="L340" s="207"/>
      <c r="M340" s="207"/>
      <c r="N340" s="207"/>
      <c r="O340" s="207"/>
      <c r="P340" s="207"/>
      <c r="Q340" s="207"/>
      <c r="R340" s="207"/>
      <c r="AD340" s="68"/>
      <c r="AE340" s="68"/>
      <c r="AF340" s="68"/>
      <c r="AG340" s="68"/>
      <c r="AH340" s="68"/>
      <c r="AI340" s="68"/>
      <c r="AJ340" s="68"/>
      <c r="AK340" s="68"/>
      <c r="AL340" s="68"/>
      <c r="AM340" s="68"/>
      <c r="AN340" s="68"/>
      <c r="AO340" s="68"/>
      <c r="AP340" s="68"/>
      <c r="AQ340" s="68"/>
      <c r="AR340" s="68"/>
    </row>
    <row r="341" ht="12.75" customHeight="1">
      <c r="A341" s="206"/>
      <c r="B341" s="207"/>
      <c r="C341" s="207"/>
      <c r="D341" s="207"/>
      <c r="E341" s="207"/>
      <c r="F341" s="207"/>
      <c r="G341" s="207"/>
      <c r="H341" s="207"/>
      <c r="I341" s="207"/>
      <c r="J341" s="207"/>
      <c r="K341" s="207"/>
      <c r="L341" s="207"/>
      <c r="M341" s="207"/>
      <c r="N341" s="207"/>
      <c r="O341" s="207"/>
      <c r="P341" s="207"/>
      <c r="Q341" s="207"/>
      <c r="R341" s="207"/>
      <c r="AD341" s="68"/>
      <c r="AE341" s="68"/>
      <c r="AF341" s="68"/>
      <c r="AG341" s="68"/>
      <c r="AH341" s="68"/>
      <c r="AI341" s="68"/>
      <c r="AJ341" s="68"/>
      <c r="AK341" s="68"/>
      <c r="AL341" s="68"/>
      <c r="AM341" s="68"/>
      <c r="AN341" s="68"/>
      <c r="AO341" s="68"/>
      <c r="AP341" s="68"/>
      <c r="AQ341" s="68"/>
      <c r="AR341" s="68"/>
    </row>
    <row r="342" ht="12.75" customHeight="1">
      <c r="A342" s="206"/>
      <c r="B342" s="207"/>
      <c r="C342" s="207"/>
      <c r="D342" s="207"/>
      <c r="E342" s="207"/>
      <c r="F342" s="207"/>
      <c r="G342" s="207"/>
      <c r="H342" s="207"/>
      <c r="I342" s="207"/>
      <c r="J342" s="207"/>
      <c r="K342" s="207"/>
      <c r="L342" s="207"/>
      <c r="M342" s="207"/>
      <c r="N342" s="207"/>
      <c r="O342" s="207"/>
      <c r="P342" s="207"/>
      <c r="Q342" s="207"/>
      <c r="R342" s="207"/>
      <c r="AD342" s="68"/>
      <c r="AE342" s="68"/>
      <c r="AF342" s="68"/>
      <c r="AG342" s="68"/>
      <c r="AH342" s="68"/>
      <c r="AI342" s="68"/>
      <c r="AJ342" s="68"/>
      <c r="AK342" s="68"/>
      <c r="AL342" s="68"/>
      <c r="AM342" s="68"/>
      <c r="AN342" s="68"/>
      <c r="AO342" s="68"/>
      <c r="AP342" s="68"/>
      <c r="AQ342" s="68"/>
      <c r="AR342" s="68"/>
    </row>
    <row r="343" ht="12.75" customHeight="1">
      <c r="A343" s="206"/>
      <c r="B343" s="207"/>
      <c r="C343" s="207"/>
      <c r="D343" s="207"/>
      <c r="E343" s="207"/>
      <c r="F343" s="207"/>
      <c r="G343" s="207"/>
      <c r="H343" s="207"/>
      <c r="I343" s="207"/>
      <c r="J343" s="207"/>
      <c r="K343" s="207"/>
      <c r="L343" s="207"/>
      <c r="M343" s="207"/>
      <c r="N343" s="207"/>
      <c r="O343" s="207"/>
      <c r="P343" s="207"/>
      <c r="Q343" s="207"/>
      <c r="R343" s="207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  <c r="AO343" s="68"/>
      <c r="AP343" s="68"/>
      <c r="AQ343" s="68"/>
      <c r="AR343" s="68"/>
    </row>
    <row r="344" ht="12.75" customHeight="1">
      <c r="A344" s="206"/>
      <c r="B344" s="207"/>
      <c r="C344" s="207"/>
      <c r="D344" s="207"/>
      <c r="E344" s="207"/>
      <c r="F344" s="207"/>
      <c r="G344" s="207"/>
      <c r="H344" s="207"/>
      <c r="I344" s="207"/>
      <c r="J344" s="207"/>
      <c r="K344" s="207"/>
      <c r="L344" s="207"/>
      <c r="M344" s="207"/>
      <c r="N344" s="207"/>
      <c r="O344" s="207"/>
      <c r="P344" s="207"/>
      <c r="Q344" s="207"/>
      <c r="R344" s="207"/>
      <c r="AD344" s="68"/>
      <c r="AE344" s="68"/>
      <c r="AF344" s="68"/>
      <c r="AG344" s="68"/>
      <c r="AH344" s="68"/>
      <c r="AI344" s="68"/>
      <c r="AJ344" s="68"/>
      <c r="AK344" s="68"/>
      <c r="AL344" s="68"/>
      <c r="AM344" s="68"/>
      <c r="AN344" s="68"/>
      <c r="AO344" s="68"/>
      <c r="AP344" s="68"/>
      <c r="AQ344" s="68"/>
      <c r="AR344" s="68"/>
    </row>
    <row r="345" ht="12.75" customHeight="1">
      <c r="A345" s="206"/>
      <c r="B345" s="207"/>
      <c r="C345" s="207"/>
      <c r="D345" s="207"/>
      <c r="E345" s="207"/>
      <c r="F345" s="207"/>
      <c r="G345" s="207"/>
      <c r="H345" s="207"/>
      <c r="I345" s="207"/>
      <c r="J345" s="207"/>
      <c r="K345" s="207"/>
      <c r="L345" s="207"/>
      <c r="M345" s="207"/>
      <c r="N345" s="207"/>
      <c r="O345" s="207"/>
      <c r="P345" s="207"/>
      <c r="Q345" s="207"/>
      <c r="R345" s="207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  <c r="AO345" s="68"/>
      <c r="AP345" s="68"/>
      <c r="AQ345" s="68"/>
      <c r="AR345" s="68"/>
    </row>
    <row r="346" ht="12.75" customHeight="1">
      <c r="A346" s="206"/>
      <c r="B346" s="207"/>
      <c r="C346" s="207"/>
      <c r="D346" s="207"/>
      <c r="E346" s="207"/>
      <c r="F346" s="207"/>
      <c r="G346" s="207"/>
      <c r="H346" s="207"/>
      <c r="I346" s="207"/>
      <c r="J346" s="207"/>
      <c r="K346" s="207"/>
      <c r="L346" s="207"/>
      <c r="M346" s="207"/>
      <c r="N346" s="207"/>
      <c r="O346" s="207"/>
      <c r="P346" s="207"/>
      <c r="Q346" s="207"/>
      <c r="R346" s="207"/>
      <c r="AD346" s="68"/>
      <c r="AE346" s="68"/>
      <c r="AF346" s="68"/>
      <c r="AG346" s="68"/>
      <c r="AH346" s="68"/>
      <c r="AI346" s="68"/>
      <c r="AJ346" s="68"/>
      <c r="AK346" s="68"/>
      <c r="AL346" s="68"/>
      <c r="AM346" s="68"/>
      <c r="AN346" s="68"/>
      <c r="AO346" s="68"/>
      <c r="AP346" s="68"/>
      <c r="AQ346" s="68"/>
      <c r="AR346" s="68"/>
    </row>
    <row r="347" ht="12.75" customHeight="1">
      <c r="A347" s="206"/>
      <c r="B347" s="207"/>
      <c r="C347" s="207"/>
      <c r="D347" s="207"/>
      <c r="E347" s="207"/>
      <c r="F347" s="207"/>
      <c r="G347" s="207"/>
      <c r="H347" s="207"/>
      <c r="I347" s="207"/>
      <c r="J347" s="207"/>
      <c r="K347" s="207"/>
      <c r="L347" s="207"/>
      <c r="M347" s="207"/>
      <c r="N347" s="207"/>
      <c r="O347" s="207"/>
      <c r="P347" s="207"/>
      <c r="Q347" s="207"/>
      <c r="R347" s="207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  <c r="AO347" s="68"/>
      <c r="AP347" s="68"/>
      <c r="AQ347" s="68"/>
      <c r="AR347" s="68"/>
    </row>
    <row r="348" ht="12.75" customHeight="1">
      <c r="A348" s="206"/>
      <c r="B348" s="207"/>
      <c r="C348" s="207"/>
      <c r="D348" s="207"/>
      <c r="E348" s="207"/>
      <c r="F348" s="207"/>
      <c r="G348" s="207"/>
      <c r="H348" s="207"/>
      <c r="I348" s="207"/>
      <c r="J348" s="207"/>
      <c r="K348" s="207"/>
      <c r="L348" s="207"/>
      <c r="M348" s="207"/>
      <c r="N348" s="207"/>
      <c r="O348" s="207"/>
      <c r="P348" s="207"/>
      <c r="Q348" s="207"/>
      <c r="R348" s="207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/>
      <c r="AN348" s="68"/>
      <c r="AO348" s="68"/>
      <c r="AP348" s="68"/>
      <c r="AQ348" s="68"/>
      <c r="AR348" s="68"/>
    </row>
    <row r="349" ht="12.75" customHeight="1">
      <c r="A349" s="206"/>
      <c r="B349" s="207"/>
      <c r="C349" s="207"/>
      <c r="D349" s="207"/>
      <c r="E349" s="207"/>
      <c r="F349" s="207"/>
      <c r="G349" s="207"/>
      <c r="H349" s="207"/>
      <c r="I349" s="207"/>
      <c r="J349" s="207"/>
      <c r="K349" s="207"/>
      <c r="L349" s="207"/>
      <c r="M349" s="207"/>
      <c r="N349" s="207"/>
      <c r="O349" s="207"/>
      <c r="P349" s="207"/>
      <c r="Q349" s="207"/>
      <c r="R349" s="207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</row>
    <row r="350" ht="12.75" customHeight="1">
      <c r="A350" s="206"/>
      <c r="B350" s="207"/>
      <c r="C350" s="207"/>
      <c r="D350" s="207"/>
      <c r="E350" s="207"/>
      <c r="F350" s="207"/>
      <c r="G350" s="207"/>
      <c r="H350" s="207"/>
      <c r="I350" s="207"/>
      <c r="J350" s="207"/>
      <c r="K350" s="207"/>
      <c r="L350" s="207"/>
      <c r="M350" s="207"/>
      <c r="N350" s="207"/>
      <c r="O350" s="207"/>
      <c r="P350" s="207"/>
      <c r="Q350" s="207"/>
      <c r="R350" s="207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</row>
    <row r="351" ht="12.75" customHeight="1">
      <c r="A351" s="206"/>
      <c r="B351" s="207"/>
      <c r="C351" s="207"/>
      <c r="D351" s="207"/>
      <c r="E351" s="207"/>
      <c r="F351" s="207"/>
      <c r="G351" s="207"/>
      <c r="H351" s="207"/>
      <c r="I351" s="207"/>
      <c r="J351" s="207"/>
      <c r="K351" s="207"/>
      <c r="L351" s="207"/>
      <c r="M351" s="207"/>
      <c r="N351" s="207"/>
      <c r="O351" s="207"/>
      <c r="P351" s="207"/>
      <c r="Q351" s="207"/>
      <c r="R351" s="207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</row>
    <row r="352" ht="12.75" customHeight="1">
      <c r="A352" s="206"/>
      <c r="B352" s="207"/>
      <c r="C352" s="207"/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07"/>
      <c r="O352" s="207"/>
      <c r="P352" s="207"/>
      <c r="Q352" s="207"/>
      <c r="R352" s="207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</row>
    <row r="353" ht="12.75" customHeight="1">
      <c r="A353" s="206"/>
      <c r="B353" s="207"/>
      <c r="C353" s="207"/>
      <c r="D353" s="207"/>
      <c r="E353" s="207"/>
      <c r="F353" s="207"/>
      <c r="G353" s="207"/>
      <c r="H353" s="207"/>
      <c r="I353" s="207"/>
      <c r="J353" s="207"/>
      <c r="K353" s="207"/>
      <c r="L353" s="207"/>
      <c r="M353" s="207"/>
      <c r="N353" s="207"/>
      <c r="O353" s="207"/>
      <c r="P353" s="207"/>
      <c r="Q353" s="207"/>
      <c r="R353" s="207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/>
      <c r="AO353" s="68"/>
      <c r="AP353" s="68"/>
      <c r="AQ353" s="68"/>
      <c r="AR353" s="68"/>
    </row>
    <row r="354" ht="12.75" customHeight="1">
      <c r="A354" s="206"/>
      <c r="B354" s="207"/>
      <c r="C354" s="207"/>
      <c r="D354" s="207"/>
      <c r="E354" s="207"/>
      <c r="F354" s="207"/>
      <c r="G354" s="207"/>
      <c r="H354" s="207"/>
      <c r="I354" s="207"/>
      <c r="J354" s="207"/>
      <c r="K354" s="207"/>
      <c r="L354" s="207"/>
      <c r="M354" s="207"/>
      <c r="N354" s="207"/>
      <c r="O354" s="207"/>
      <c r="P354" s="207"/>
      <c r="Q354" s="207"/>
      <c r="R354" s="207"/>
      <c r="AD354" s="68"/>
      <c r="AE354" s="68"/>
      <c r="AF354" s="68"/>
      <c r="AG354" s="68"/>
      <c r="AH354" s="68"/>
      <c r="AI354" s="68"/>
      <c r="AJ354" s="68"/>
      <c r="AK354" s="68"/>
      <c r="AL354" s="68"/>
      <c r="AM354" s="68"/>
      <c r="AN354" s="68"/>
      <c r="AO354" s="68"/>
      <c r="AP354" s="68"/>
      <c r="AQ354" s="68"/>
      <c r="AR354" s="68"/>
    </row>
  </sheetData>
  <mergeCells count="34">
    <mergeCell ref="H4:H5"/>
    <mergeCell ref="L4:L5"/>
    <mergeCell ref="J4:J5"/>
    <mergeCell ref="K4:K5"/>
    <mergeCell ref="M4:M5"/>
    <mergeCell ref="S4:S5"/>
    <mergeCell ref="N4:N5"/>
    <mergeCell ref="Q4:Q5"/>
    <mergeCell ref="R4:R5"/>
    <mergeCell ref="O4:O5"/>
    <mergeCell ref="P4:P5"/>
    <mergeCell ref="T4:AB4"/>
    <mergeCell ref="AM4:AQ4"/>
    <mergeCell ref="AD4:AL4"/>
    <mergeCell ref="S3:AZ3"/>
    <mergeCell ref="J3:R3"/>
    <mergeCell ref="G4:G5"/>
    <mergeCell ref="I3:I5"/>
    <mergeCell ref="A1:AZ2"/>
    <mergeCell ref="A3:A5"/>
    <mergeCell ref="B3:B5"/>
    <mergeCell ref="AR4:AZ4"/>
    <mergeCell ref="C3:H3"/>
    <mergeCell ref="D4:D5"/>
    <mergeCell ref="E4:E5"/>
    <mergeCell ref="C4:C5"/>
    <mergeCell ref="F4:F5"/>
    <mergeCell ref="A148:B148"/>
    <mergeCell ref="A149:B149"/>
    <mergeCell ref="A145:B145"/>
    <mergeCell ref="A146:B146"/>
    <mergeCell ref="A152:B152"/>
    <mergeCell ref="A150:B150"/>
    <mergeCell ref="A147:B147"/>
  </mergeCells>
  <dataValidations>
    <dataValidation type="decimal" allowBlank="1" showInputMessage="1" showErrorMessage="1" prompt=" - " sqref="S7:V116 S117:S144 S145:V149">
      <formula1>0.0</formula1>
      <formula2>500000.0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99"/>
    <pageSetUpPr/>
  </sheetPr>
  <sheetViews>
    <sheetView workbookViewId="0"/>
  </sheetViews>
  <sheetFormatPr customHeight="1" defaultColWidth="12.63" defaultRowHeight="15.0"/>
  <cols>
    <col customWidth="1" min="1" max="1" width="20.13"/>
    <col customWidth="1" min="2" max="19" width="9.13"/>
  </cols>
  <sheetData>
    <row r="1" ht="18.75" customHeight="1">
      <c r="A1" s="208" t="s">
        <v>450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ht="36.75" customHeight="1">
      <c r="A2" s="166" t="s">
        <v>146</v>
      </c>
      <c r="B2" s="143" t="s">
        <v>147</v>
      </c>
      <c r="C2" s="5" t="s">
        <v>451</v>
      </c>
      <c r="D2" s="3"/>
      <c r="E2" s="3"/>
      <c r="F2" s="3"/>
      <c r="G2" s="3"/>
      <c r="H2" s="3"/>
      <c r="I2" s="3"/>
      <c r="J2" s="5" t="s">
        <v>452</v>
      </c>
      <c r="K2" s="3"/>
      <c r="L2" s="3"/>
      <c r="M2" s="3"/>
      <c r="N2" s="3"/>
      <c r="O2" s="3"/>
      <c r="P2" s="4"/>
      <c r="Q2" s="209" t="s">
        <v>453</v>
      </c>
      <c r="R2" s="3"/>
      <c r="S2" s="4"/>
    </row>
    <row r="3" ht="12.75" customHeight="1">
      <c r="A3" s="108"/>
      <c r="B3" s="108"/>
      <c r="C3" s="53" t="s">
        <v>454</v>
      </c>
      <c r="D3" s="210" t="s">
        <v>455</v>
      </c>
      <c r="E3" s="210" t="s">
        <v>456</v>
      </c>
      <c r="F3" s="210" t="s">
        <v>457</v>
      </c>
      <c r="G3" s="210" t="s">
        <v>458</v>
      </c>
      <c r="H3" s="210" t="s">
        <v>459</v>
      </c>
      <c r="I3" s="210" t="s">
        <v>460</v>
      </c>
      <c r="J3" s="211" t="s">
        <v>454</v>
      </c>
      <c r="K3" s="210" t="s">
        <v>461</v>
      </c>
      <c r="L3" s="210" t="s">
        <v>462</v>
      </c>
      <c r="M3" s="210" t="s">
        <v>457</v>
      </c>
      <c r="N3" s="210" t="s">
        <v>458</v>
      </c>
      <c r="O3" s="210" t="s">
        <v>459</v>
      </c>
      <c r="P3" s="210" t="s">
        <v>460</v>
      </c>
      <c r="Q3" s="212" t="s">
        <v>463</v>
      </c>
      <c r="R3" s="213" t="s">
        <v>464</v>
      </c>
      <c r="S3" s="212" t="s">
        <v>465</v>
      </c>
    </row>
    <row r="4" ht="150.0" customHeight="1">
      <c r="A4" s="120"/>
      <c r="B4" s="120"/>
      <c r="C4" s="25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ht="12.75" customHeight="1">
      <c r="A5" s="214">
        <v>1.0</v>
      </c>
      <c r="B5" s="214">
        <v>2.0</v>
      </c>
      <c r="C5" s="214">
        <v>3.0</v>
      </c>
      <c r="D5" s="214">
        <v>4.0</v>
      </c>
      <c r="E5" s="214">
        <v>5.0</v>
      </c>
      <c r="F5" s="214">
        <v>6.0</v>
      </c>
      <c r="G5" s="214">
        <v>7.0</v>
      </c>
      <c r="H5" s="214">
        <v>8.0</v>
      </c>
      <c r="I5" s="214">
        <v>9.0</v>
      </c>
      <c r="J5" s="214">
        <v>10.0</v>
      </c>
      <c r="K5" s="214">
        <v>11.0</v>
      </c>
      <c r="L5" s="214">
        <v>12.0</v>
      </c>
      <c r="M5" s="214">
        <v>13.0</v>
      </c>
      <c r="N5" s="214">
        <v>14.0</v>
      </c>
      <c r="O5" s="214">
        <v>15.0</v>
      </c>
      <c r="P5" s="214">
        <v>16.0</v>
      </c>
      <c r="Q5" s="214">
        <v>17.0</v>
      </c>
      <c r="R5" s="214">
        <v>18.0</v>
      </c>
      <c r="S5" s="214">
        <v>19.0</v>
      </c>
    </row>
    <row r="6" ht="12.75" customHeight="1">
      <c r="A6" s="215" t="s">
        <v>176</v>
      </c>
      <c r="B6" s="124" t="s">
        <v>46</v>
      </c>
      <c r="C6" s="216" t="str">
        <f t="shared" ref="C6:C149" si="1">F6+G6+H6+I6</f>
        <v>0</v>
      </c>
      <c r="D6" s="217"/>
      <c r="E6" s="217"/>
      <c r="F6" s="217"/>
      <c r="G6" s="217"/>
      <c r="H6" s="217"/>
      <c r="I6" s="217"/>
      <c r="J6" s="216" t="str">
        <f t="shared" ref="J6:J149" si="2">M6+N6+O6+P6</f>
        <v>0</v>
      </c>
      <c r="K6" s="217"/>
      <c r="L6" s="217"/>
      <c r="M6" s="217"/>
      <c r="N6" s="217"/>
      <c r="O6" s="217"/>
      <c r="P6" s="217"/>
      <c r="Q6" s="160"/>
      <c r="R6" s="160"/>
      <c r="S6" s="160"/>
    </row>
    <row r="7" ht="12.75" customHeight="1">
      <c r="A7" s="215" t="s">
        <v>177</v>
      </c>
      <c r="B7" s="124" t="s">
        <v>50</v>
      </c>
      <c r="C7" s="216" t="str">
        <f t="shared" si="1"/>
        <v>0</v>
      </c>
      <c r="D7" s="217"/>
      <c r="E7" s="217"/>
      <c r="F7" s="217"/>
      <c r="G7" s="217"/>
      <c r="H7" s="217"/>
      <c r="I7" s="217"/>
      <c r="J7" s="216" t="str">
        <f t="shared" si="2"/>
        <v>0</v>
      </c>
      <c r="K7" s="217"/>
      <c r="L7" s="217"/>
      <c r="M7" s="217"/>
      <c r="N7" s="217"/>
      <c r="O7" s="217"/>
      <c r="P7" s="217"/>
      <c r="Q7" s="160"/>
      <c r="R7" s="160"/>
      <c r="S7" s="160"/>
    </row>
    <row r="8" ht="12.75" customHeight="1">
      <c r="A8" s="215" t="s">
        <v>178</v>
      </c>
      <c r="B8" s="124" t="s">
        <v>52</v>
      </c>
      <c r="C8" s="216" t="str">
        <f t="shared" si="1"/>
        <v>0</v>
      </c>
      <c r="D8" s="217"/>
      <c r="E8" s="217"/>
      <c r="F8" s="217"/>
      <c r="G8" s="217"/>
      <c r="H8" s="217"/>
      <c r="I8" s="217"/>
      <c r="J8" s="216" t="str">
        <f t="shared" si="2"/>
        <v>0</v>
      </c>
      <c r="K8" s="217"/>
      <c r="L8" s="217"/>
      <c r="M8" s="217"/>
      <c r="N8" s="217"/>
      <c r="O8" s="217"/>
      <c r="P8" s="217"/>
      <c r="Q8" s="160"/>
      <c r="R8" s="160"/>
      <c r="S8" s="160"/>
    </row>
    <row r="9" ht="25.5" customHeight="1">
      <c r="A9" s="215" t="s">
        <v>179</v>
      </c>
      <c r="B9" s="124" t="s">
        <v>54</v>
      </c>
      <c r="C9" s="216" t="str">
        <f t="shared" si="1"/>
        <v>0</v>
      </c>
      <c r="D9" s="217"/>
      <c r="E9" s="217"/>
      <c r="F9" s="217"/>
      <c r="G9" s="217"/>
      <c r="H9" s="217"/>
      <c r="I9" s="217"/>
      <c r="J9" s="216" t="str">
        <f t="shared" si="2"/>
        <v>0</v>
      </c>
      <c r="K9" s="217"/>
      <c r="L9" s="217"/>
      <c r="M9" s="217"/>
      <c r="N9" s="217"/>
      <c r="O9" s="217"/>
      <c r="P9" s="217"/>
      <c r="Q9" s="160"/>
      <c r="R9" s="160"/>
      <c r="S9" s="160"/>
    </row>
    <row r="10" ht="12.75" customHeight="1">
      <c r="A10" s="215" t="s">
        <v>180</v>
      </c>
      <c r="B10" s="124" t="s">
        <v>181</v>
      </c>
      <c r="C10" s="216" t="str">
        <f t="shared" si="1"/>
        <v>0</v>
      </c>
      <c r="D10" s="217"/>
      <c r="E10" s="217"/>
      <c r="F10" s="217"/>
      <c r="G10" s="217"/>
      <c r="H10" s="217"/>
      <c r="I10" s="217"/>
      <c r="J10" s="216" t="str">
        <f t="shared" si="2"/>
        <v>0</v>
      </c>
      <c r="K10" s="217"/>
      <c r="L10" s="217"/>
      <c r="M10" s="217"/>
      <c r="N10" s="217"/>
      <c r="O10" s="217"/>
      <c r="P10" s="217"/>
      <c r="Q10" s="160"/>
      <c r="R10" s="160"/>
      <c r="S10" s="160"/>
    </row>
    <row r="11" ht="12.75" customHeight="1">
      <c r="A11" s="215" t="s">
        <v>182</v>
      </c>
      <c r="B11" s="124" t="s">
        <v>183</v>
      </c>
      <c r="C11" s="216" t="str">
        <f t="shared" si="1"/>
        <v>0</v>
      </c>
      <c r="D11" s="217"/>
      <c r="E11" s="217"/>
      <c r="F11" s="217"/>
      <c r="G11" s="217"/>
      <c r="H11" s="217"/>
      <c r="I11" s="217"/>
      <c r="J11" s="216" t="str">
        <f t="shared" si="2"/>
        <v>0</v>
      </c>
      <c r="K11" s="217"/>
      <c r="L11" s="217"/>
      <c r="M11" s="217"/>
      <c r="N11" s="217"/>
      <c r="O11" s="217"/>
      <c r="P11" s="217"/>
      <c r="Q11" s="160"/>
      <c r="R11" s="160"/>
      <c r="S11" s="160"/>
    </row>
    <row r="12" ht="12.75" customHeight="1">
      <c r="A12" s="215" t="s">
        <v>184</v>
      </c>
      <c r="B12" s="124" t="s">
        <v>185</v>
      </c>
      <c r="C12" s="216" t="str">
        <f t="shared" si="1"/>
        <v>0</v>
      </c>
      <c r="D12" s="217"/>
      <c r="E12" s="217"/>
      <c r="F12" s="217"/>
      <c r="G12" s="217"/>
      <c r="H12" s="217"/>
      <c r="I12" s="217"/>
      <c r="J12" s="216" t="str">
        <f t="shared" si="2"/>
        <v>0</v>
      </c>
      <c r="K12" s="217"/>
      <c r="L12" s="217"/>
      <c r="M12" s="217"/>
      <c r="N12" s="217"/>
      <c r="O12" s="217"/>
      <c r="P12" s="217"/>
      <c r="Q12" s="160"/>
      <c r="R12" s="160"/>
      <c r="S12" s="160"/>
    </row>
    <row r="13" ht="12.75" customHeight="1">
      <c r="A13" s="215" t="s">
        <v>186</v>
      </c>
      <c r="B13" s="124" t="s">
        <v>187</v>
      </c>
      <c r="C13" s="216" t="str">
        <f t="shared" si="1"/>
        <v>0</v>
      </c>
      <c r="D13" s="217"/>
      <c r="E13" s="217"/>
      <c r="F13" s="217"/>
      <c r="G13" s="217"/>
      <c r="H13" s="217"/>
      <c r="I13" s="217"/>
      <c r="J13" s="216" t="str">
        <f t="shared" si="2"/>
        <v>0</v>
      </c>
      <c r="K13" s="217"/>
      <c r="L13" s="217"/>
      <c r="M13" s="217"/>
      <c r="N13" s="217"/>
      <c r="O13" s="217"/>
      <c r="P13" s="217"/>
      <c r="Q13" s="160"/>
      <c r="R13" s="160"/>
      <c r="S13" s="160"/>
    </row>
    <row r="14" ht="12.75" customHeight="1">
      <c r="A14" s="215" t="s">
        <v>188</v>
      </c>
      <c r="B14" s="124" t="s">
        <v>189</v>
      </c>
      <c r="C14" s="216" t="str">
        <f t="shared" si="1"/>
        <v>0</v>
      </c>
      <c r="D14" s="217"/>
      <c r="E14" s="217"/>
      <c r="F14" s="217"/>
      <c r="G14" s="217"/>
      <c r="H14" s="217"/>
      <c r="I14" s="217"/>
      <c r="J14" s="216" t="str">
        <f t="shared" si="2"/>
        <v>0</v>
      </c>
      <c r="K14" s="217"/>
      <c r="L14" s="217"/>
      <c r="M14" s="217"/>
      <c r="N14" s="217"/>
      <c r="O14" s="217"/>
      <c r="P14" s="217"/>
      <c r="Q14" s="160"/>
      <c r="R14" s="160"/>
      <c r="S14" s="160"/>
    </row>
    <row r="15" ht="12.75" customHeight="1">
      <c r="A15" s="215" t="s">
        <v>190</v>
      </c>
      <c r="B15" s="124" t="s">
        <v>191</v>
      </c>
      <c r="C15" s="216" t="str">
        <f t="shared" si="1"/>
        <v>0</v>
      </c>
      <c r="D15" s="217"/>
      <c r="E15" s="217"/>
      <c r="F15" s="217"/>
      <c r="G15" s="217"/>
      <c r="H15" s="217"/>
      <c r="I15" s="217"/>
      <c r="J15" s="216" t="str">
        <f t="shared" si="2"/>
        <v>0</v>
      </c>
      <c r="K15" s="217"/>
      <c r="L15" s="217"/>
      <c r="M15" s="217"/>
      <c r="N15" s="217"/>
      <c r="O15" s="217"/>
      <c r="P15" s="217"/>
      <c r="Q15" s="160"/>
      <c r="R15" s="160"/>
      <c r="S15" s="160"/>
    </row>
    <row r="16" ht="12.75" customHeight="1">
      <c r="A16" s="215" t="s">
        <v>192</v>
      </c>
      <c r="B16" s="124" t="s">
        <v>193</v>
      </c>
      <c r="C16" s="216" t="str">
        <f t="shared" si="1"/>
        <v>0</v>
      </c>
      <c r="D16" s="217"/>
      <c r="E16" s="217"/>
      <c r="F16" s="217"/>
      <c r="G16" s="217"/>
      <c r="H16" s="217"/>
      <c r="I16" s="217"/>
      <c r="J16" s="216" t="str">
        <f t="shared" si="2"/>
        <v>0</v>
      </c>
      <c r="K16" s="217"/>
      <c r="L16" s="217"/>
      <c r="M16" s="217"/>
      <c r="N16" s="217"/>
      <c r="O16" s="217"/>
      <c r="P16" s="217"/>
      <c r="Q16" s="160"/>
      <c r="R16" s="160"/>
      <c r="S16" s="160"/>
    </row>
    <row r="17" ht="12.75" customHeight="1">
      <c r="A17" s="215" t="s">
        <v>194</v>
      </c>
      <c r="B17" s="124" t="s">
        <v>195</v>
      </c>
      <c r="C17" s="216" t="str">
        <f t="shared" si="1"/>
        <v>0</v>
      </c>
      <c r="D17" s="217"/>
      <c r="E17" s="217"/>
      <c r="F17" s="217"/>
      <c r="G17" s="217"/>
      <c r="H17" s="217"/>
      <c r="I17" s="217"/>
      <c r="J17" s="216" t="str">
        <f t="shared" si="2"/>
        <v>0</v>
      </c>
      <c r="K17" s="217"/>
      <c r="L17" s="217"/>
      <c r="M17" s="217"/>
      <c r="N17" s="217"/>
      <c r="O17" s="217"/>
      <c r="P17" s="217"/>
      <c r="Q17" s="160"/>
      <c r="R17" s="160"/>
      <c r="S17" s="160"/>
    </row>
    <row r="18" ht="12.75" customHeight="1">
      <c r="A18" s="215" t="s">
        <v>196</v>
      </c>
      <c r="B18" s="124" t="s">
        <v>197</v>
      </c>
      <c r="C18" s="216" t="str">
        <f t="shared" si="1"/>
        <v>0</v>
      </c>
      <c r="D18" s="217"/>
      <c r="E18" s="217"/>
      <c r="F18" s="217"/>
      <c r="G18" s="217"/>
      <c r="H18" s="217"/>
      <c r="I18" s="217"/>
      <c r="J18" s="216" t="str">
        <f t="shared" si="2"/>
        <v>0</v>
      </c>
      <c r="K18" s="217"/>
      <c r="L18" s="217"/>
      <c r="M18" s="217"/>
      <c r="N18" s="217"/>
      <c r="O18" s="217"/>
      <c r="P18" s="217"/>
      <c r="Q18" s="160"/>
      <c r="R18" s="160"/>
      <c r="S18" s="160"/>
    </row>
    <row r="19" ht="12.75" customHeight="1">
      <c r="A19" s="215" t="s">
        <v>198</v>
      </c>
      <c r="B19" s="124" t="s">
        <v>199</v>
      </c>
      <c r="C19" s="216" t="str">
        <f t="shared" si="1"/>
        <v>0</v>
      </c>
      <c r="D19" s="217"/>
      <c r="E19" s="217"/>
      <c r="F19" s="217"/>
      <c r="G19" s="217"/>
      <c r="H19" s="217"/>
      <c r="I19" s="217"/>
      <c r="J19" s="216" t="str">
        <f t="shared" si="2"/>
        <v>0</v>
      </c>
      <c r="K19" s="217"/>
      <c r="L19" s="217"/>
      <c r="M19" s="217"/>
      <c r="N19" s="217"/>
      <c r="O19" s="217"/>
      <c r="P19" s="217"/>
      <c r="Q19" s="160"/>
      <c r="R19" s="160"/>
      <c r="S19" s="160"/>
    </row>
    <row r="20" ht="12.75" customHeight="1">
      <c r="A20" s="215" t="s">
        <v>200</v>
      </c>
      <c r="B20" s="124" t="s">
        <v>201</v>
      </c>
      <c r="C20" s="216" t="str">
        <f t="shared" si="1"/>
        <v>0</v>
      </c>
      <c r="D20" s="217"/>
      <c r="E20" s="217"/>
      <c r="F20" s="217"/>
      <c r="G20" s="217"/>
      <c r="H20" s="217"/>
      <c r="I20" s="217"/>
      <c r="J20" s="216" t="str">
        <f t="shared" si="2"/>
        <v>0</v>
      </c>
      <c r="K20" s="217"/>
      <c r="L20" s="217"/>
      <c r="M20" s="217"/>
      <c r="N20" s="217"/>
      <c r="O20" s="217"/>
      <c r="P20" s="217"/>
      <c r="Q20" s="160"/>
      <c r="R20" s="160"/>
      <c r="S20" s="160"/>
    </row>
    <row r="21" ht="12.75" customHeight="1">
      <c r="A21" s="215" t="s">
        <v>202</v>
      </c>
      <c r="B21" s="124" t="s">
        <v>203</v>
      </c>
      <c r="C21" s="216" t="str">
        <f t="shared" si="1"/>
        <v>0</v>
      </c>
      <c r="D21" s="217"/>
      <c r="E21" s="217"/>
      <c r="F21" s="217"/>
      <c r="G21" s="217"/>
      <c r="H21" s="217"/>
      <c r="I21" s="217"/>
      <c r="J21" s="216" t="str">
        <f t="shared" si="2"/>
        <v>0</v>
      </c>
      <c r="K21" s="217"/>
      <c r="L21" s="217"/>
      <c r="M21" s="217"/>
      <c r="N21" s="217"/>
      <c r="O21" s="217"/>
      <c r="P21" s="217"/>
      <c r="Q21" s="160"/>
      <c r="R21" s="160"/>
      <c r="S21" s="160"/>
    </row>
    <row r="22" ht="12.75" customHeight="1">
      <c r="A22" s="215" t="s">
        <v>204</v>
      </c>
      <c r="B22" s="124" t="s">
        <v>205</v>
      </c>
      <c r="C22" s="216" t="str">
        <f t="shared" si="1"/>
        <v>0</v>
      </c>
      <c r="D22" s="217"/>
      <c r="E22" s="217"/>
      <c r="F22" s="217"/>
      <c r="G22" s="217"/>
      <c r="H22" s="217"/>
      <c r="I22" s="217"/>
      <c r="J22" s="216" t="str">
        <f t="shared" si="2"/>
        <v>0</v>
      </c>
      <c r="K22" s="217"/>
      <c r="L22" s="217"/>
      <c r="M22" s="217"/>
      <c r="N22" s="217"/>
      <c r="O22" s="217"/>
      <c r="P22" s="217"/>
      <c r="Q22" s="160"/>
      <c r="R22" s="160"/>
      <c r="S22" s="160"/>
    </row>
    <row r="23" ht="12.75" customHeight="1">
      <c r="A23" s="215" t="s">
        <v>206</v>
      </c>
      <c r="B23" s="124" t="s">
        <v>207</v>
      </c>
      <c r="C23" s="216" t="str">
        <f t="shared" si="1"/>
        <v>0</v>
      </c>
      <c r="D23" s="217"/>
      <c r="E23" s="217"/>
      <c r="F23" s="217"/>
      <c r="G23" s="217"/>
      <c r="H23" s="217"/>
      <c r="I23" s="217"/>
      <c r="J23" s="216" t="str">
        <f t="shared" si="2"/>
        <v>0</v>
      </c>
      <c r="K23" s="217"/>
      <c r="L23" s="217"/>
      <c r="M23" s="217"/>
      <c r="N23" s="217"/>
      <c r="O23" s="217"/>
      <c r="P23" s="217"/>
      <c r="Q23" s="160"/>
      <c r="R23" s="160"/>
      <c r="S23" s="160"/>
    </row>
    <row r="24" ht="12.75" customHeight="1">
      <c r="A24" s="215" t="s">
        <v>208</v>
      </c>
      <c r="B24" s="124" t="s">
        <v>209</v>
      </c>
      <c r="C24" s="216" t="str">
        <f t="shared" si="1"/>
        <v>0</v>
      </c>
      <c r="D24" s="217"/>
      <c r="E24" s="217"/>
      <c r="F24" s="217"/>
      <c r="G24" s="217"/>
      <c r="H24" s="217"/>
      <c r="I24" s="217"/>
      <c r="J24" s="216" t="str">
        <f t="shared" si="2"/>
        <v>0</v>
      </c>
      <c r="K24" s="217"/>
      <c r="L24" s="217"/>
      <c r="M24" s="217"/>
      <c r="N24" s="217"/>
      <c r="O24" s="217"/>
      <c r="P24" s="217"/>
      <c r="Q24" s="160"/>
      <c r="R24" s="160"/>
      <c r="S24" s="160"/>
    </row>
    <row r="25" ht="12.75" customHeight="1">
      <c r="A25" s="215" t="s">
        <v>210</v>
      </c>
      <c r="B25" s="124" t="s">
        <v>211</v>
      </c>
      <c r="C25" s="216" t="str">
        <f t="shared" si="1"/>
        <v>0</v>
      </c>
      <c r="D25" s="217"/>
      <c r="E25" s="217"/>
      <c r="F25" s="217"/>
      <c r="G25" s="217"/>
      <c r="H25" s="217"/>
      <c r="I25" s="217"/>
      <c r="J25" s="216" t="str">
        <f t="shared" si="2"/>
        <v>0</v>
      </c>
      <c r="K25" s="217"/>
      <c r="L25" s="217"/>
      <c r="M25" s="217"/>
      <c r="N25" s="217"/>
      <c r="O25" s="217"/>
      <c r="P25" s="217"/>
      <c r="Q25" s="160"/>
      <c r="R25" s="160"/>
      <c r="S25" s="160"/>
    </row>
    <row r="26" ht="12.75" customHeight="1">
      <c r="A26" s="215" t="s">
        <v>212</v>
      </c>
      <c r="B26" s="124" t="s">
        <v>213</v>
      </c>
      <c r="C26" s="216" t="str">
        <f t="shared" si="1"/>
        <v>0</v>
      </c>
      <c r="D26" s="217"/>
      <c r="E26" s="217"/>
      <c r="F26" s="217"/>
      <c r="G26" s="217"/>
      <c r="H26" s="217"/>
      <c r="I26" s="217"/>
      <c r="J26" s="216" t="str">
        <f t="shared" si="2"/>
        <v>0</v>
      </c>
      <c r="K26" s="217"/>
      <c r="L26" s="217"/>
      <c r="M26" s="217"/>
      <c r="N26" s="217"/>
      <c r="O26" s="217"/>
      <c r="P26" s="217"/>
      <c r="Q26" s="160"/>
      <c r="R26" s="160"/>
      <c r="S26" s="160"/>
    </row>
    <row r="27" ht="12.75" customHeight="1">
      <c r="A27" s="215" t="s">
        <v>214</v>
      </c>
      <c r="B27" s="124" t="s">
        <v>215</v>
      </c>
      <c r="C27" s="216" t="str">
        <f t="shared" si="1"/>
        <v>0</v>
      </c>
      <c r="D27" s="217"/>
      <c r="E27" s="217"/>
      <c r="F27" s="217"/>
      <c r="G27" s="217"/>
      <c r="H27" s="217"/>
      <c r="I27" s="217"/>
      <c r="J27" s="216" t="str">
        <f t="shared" si="2"/>
        <v>0</v>
      </c>
      <c r="K27" s="217"/>
      <c r="L27" s="217"/>
      <c r="M27" s="217"/>
      <c r="N27" s="217"/>
      <c r="O27" s="217"/>
      <c r="P27" s="217"/>
      <c r="Q27" s="160"/>
      <c r="R27" s="160"/>
      <c r="S27" s="160"/>
    </row>
    <row r="28" ht="12.75" customHeight="1">
      <c r="A28" s="215" t="s">
        <v>216</v>
      </c>
      <c r="B28" s="124" t="s">
        <v>217</v>
      </c>
      <c r="C28" s="216" t="str">
        <f t="shared" si="1"/>
        <v>0</v>
      </c>
      <c r="D28" s="217"/>
      <c r="E28" s="217"/>
      <c r="F28" s="217"/>
      <c r="G28" s="217"/>
      <c r="H28" s="217"/>
      <c r="I28" s="217"/>
      <c r="J28" s="216" t="str">
        <f t="shared" si="2"/>
        <v>0</v>
      </c>
      <c r="K28" s="217"/>
      <c r="L28" s="217"/>
      <c r="M28" s="217"/>
      <c r="N28" s="217"/>
      <c r="O28" s="217"/>
      <c r="P28" s="217"/>
      <c r="Q28" s="160"/>
      <c r="R28" s="160"/>
      <c r="S28" s="160"/>
    </row>
    <row r="29" ht="25.5" customHeight="1">
      <c r="A29" s="215" t="s">
        <v>218</v>
      </c>
      <c r="B29" s="124" t="s">
        <v>219</v>
      </c>
      <c r="C29" s="216" t="str">
        <f t="shared" si="1"/>
        <v>0</v>
      </c>
      <c r="D29" s="217"/>
      <c r="E29" s="217"/>
      <c r="F29" s="217"/>
      <c r="G29" s="217"/>
      <c r="H29" s="217"/>
      <c r="I29" s="217"/>
      <c r="J29" s="216" t="str">
        <f t="shared" si="2"/>
        <v>0</v>
      </c>
      <c r="K29" s="217"/>
      <c r="L29" s="217"/>
      <c r="M29" s="217"/>
      <c r="N29" s="217"/>
      <c r="O29" s="217"/>
      <c r="P29" s="217"/>
      <c r="Q29" s="160"/>
      <c r="R29" s="160"/>
      <c r="S29" s="160"/>
    </row>
    <row r="30" ht="12.75" customHeight="1">
      <c r="A30" s="215" t="s">
        <v>220</v>
      </c>
      <c r="B30" s="124" t="s">
        <v>221</v>
      </c>
      <c r="C30" s="216" t="str">
        <f t="shared" si="1"/>
        <v>0</v>
      </c>
      <c r="D30" s="217"/>
      <c r="E30" s="217"/>
      <c r="F30" s="217"/>
      <c r="G30" s="217"/>
      <c r="H30" s="217"/>
      <c r="I30" s="217"/>
      <c r="J30" s="216" t="str">
        <f t="shared" si="2"/>
        <v>0</v>
      </c>
      <c r="K30" s="217"/>
      <c r="L30" s="217"/>
      <c r="M30" s="217"/>
      <c r="N30" s="217"/>
      <c r="O30" s="217"/>
      <c r="P30" s="217"/>
      <c r="Q30" s="160"/>
      <c r="R30" s="160"/>
      <c r="S30" s="160"/>
    </row>
    <row r="31" ht="12.75" customHeight="1">
      <c r="A31" s="218" t="s">
        <v>222</v>
      </c>
      <c r="B31" s="160">
        <v>26.0</v>
      </c>
      <c r="C31" s="216" t="str">
        <f t="shared" si="1"/>
        <v>0</v>
      </c>
      <c r="D31" s="217"/>
      <c r="E31" s="217"/>
      <c r="F31" s="217"/>
      <c r="G31" s="217"/>
      <c r="H31" s="217"/>
      <c r="I31" s="217"/>
      <c r="J31" s="216" t="str">
        <f t="shared" si="2"/>
        <v>0</v>
      </c>
      <c r="K31" s="217"/>
      <c r="L31" s="217"/>
      <c r="M31" s="217"/>
      <c r="N31" s="217"/>
      <c r="O31" s="217"/>
      <c r="P31" s="217"/>
      <c r="Q31" s="160"/>
      <c r="R31" s="160"/>
      <c r="S31" s="160"/>
    </row>
    <row r="32" ht="12.75" customHeight="1">
      <c r="A32" s="215" t="s">
        <v>224</v>
      </c>
      <c r="B32" s="124" t="s">
        <v>225</v>
      </c>
      <c r="C32" s="216" t="str">
        <f t="shared" si="1"/>
        <v>0</v>
      </c>
      <c r="D32" s="217"/>
      <c r="E32" s="217"/>
      <c r="F32" s="217"/>
      <c r="G32" s="217"/>
      <c r="H32" s="217"/>
      <c r="I32" s="217"/>
      <c r="J32" s="216" t="str">
        <f t="shared" si="2"/>
        <v>0</v>
      </c>
      <c r="K32" s="217"/>
      <c r="L32" s="217"/>
      <c r="M32" s="217"/>
      <c r="N32" s="217"/>
      <c r="O32" s="217"/>
      <c r="P32" s="217"/>
      <c r="Q32" s="160"/>
      <c r="R32" s="160"/>
      <c r="S32" s="160"/>
    </row>
    <row r="33" ht="12.75" customHeight="1">
      <c r="A33" s="215" t="s">
        <v>226</v>
      </c>
      <c r="B33" s="124" t="s">
        <v>227</v>
      </c>
      <c r="C33" s="216" t="str">
        <f t="shared" si="1"/>
        <v>0</v>
      </c>
      <c r="D33" s="217"/>
      <c r="E33" s="217"/>
      <c r="F33" s="217"/>
      <c r="G33" s="217"/>
      <c r="H33" s="217"/>
      <c r="I33" s="217"/>
      <c r="J33" s="216" t="str">
        <f t="shared" si="2"/>
        <v>0</v>
      </c>
      <c r="K33" s="217"/>
      <c r="L33" s="217"/>
      <c r="M33" s="217"/>
      <c r="N33" s="217"/>
      <c r="O33" s="217"/>
      <c r="P33" s="217"/>
      <c r="Q33" s="160"/>
      <c r="R33" s="160"/>
      <c r="S33" s="160"/>
    </row>
    <row r="34" ht="12.75" customHeight="1">
      <c r="A34" s="215" t="s">
        <v>228</v>
      </c>
      <c r="B34" s="124" t="s">
        <v>229</v>
      </c>
      <c r="C34" s="216" t="str">
        <f t="shared" si="1"/>
        <v>0</v>
      </c>
      <c r="D34" s="217"/>
      <c r="E34" s="217"/>
      <c r="F34" s="217"/>
      <c r="G34" s="217"/>
      <c r="H34" s="217"/>
      <c r="I34" s="217"/>
      <c r="J34" s="216" t="str">
        <f t="shared" si="2"/>
        <v>0</v>
      </c>
      <c r="K34" s="217"/>
      <c r="L34" s="217"/>
      <c r="M34" s="217"/>
      <c r="N34" s="217"/>
      <c r="O34" s="217"/>
      <c r="P34" s="217"/>
      <c r="Q34" s="160"/>
      <c r="R34" s="160"/>
      <c r="S34" s="160"/>
    </row>
    <row r="35" ht="12.75" customHeight="1">
      <c r="A35" s="215" t="s">
        <v>230</v>
      </c>
      <c r="B35" s="124" t="s">
        <v>231</v>
      </c>
      <c r="C35" s="216" t="str">
        <f t="shared" si="1"/>
        <v>0</v>
      </c>
      <c r="D35" s="217"/>
      <c r="E35" s="217"/>
      <c r="F35" s="217"/>
      <c r="G35" s="217"/>
      <c r="H35" s="217"/>
      <c r="I35" s="217"/>
      <c r="J35" s="216" t="str">
        <f t="shared" si="2"/>
        <v>0</v>
      </c>
      <c r="K35" s="217"/>
      <c r="L35" s="217"/>
      <c r="M35" s="217"/>
      <c r="N35" s="217"/>
      <c r="O35" s="217"/>
      <c r="P35" s="217"/>
      <c r="Q35" s="160"/>
      <c r="R35" s="160"/>
      <c r="S35" s="160"/>
    </row>
    <row r="36" ht="12.75" customHeight="1">
      <c r="A36" s="215" t="s">
        <v>232</v>
      </c>
      <c r="B36" s="124" t="s">
        <v>233</v>
      </c>
      <c r="C36" s="216" t="str">
        <f t="shared" si="1"/>
        <v>0</v>
      </c>
      <c r="D36" s="217"/>
      <c r="E36" s="217"/>
      <c r="F36" s="217"/>
      <c r="G36" s="217"/>
      <c r="H36" s="217"/>
      <c r="I36" s="217"/>
      <c r="J36" s="216" t="str">
        <f t="shared" si="2"/>
        <v>0</v>
      </c>
      <c r="K36" s="217"/>
      <c r="L36" s="217"/>
      <c r="M36" s="217"/>
      <c r="N36" s="217"/>
      <c r="O36" s="217"/>
      <c r="P36" s="217"/>
      <c r="Q36" s="160"/>
      <c r="R36" s="160"/>
      <c r="S36" s="160"/>
    </row>
    <row r="37" ht="12.75" customHeight="1">
      <c r="A37" s="215" t="s">
        <v>234</v>
      </c>
      <c r="B37" s="124" t="s">
        <v>235</v>
      </c>
      <c r="C37" s="216" t="str">
        <f t="shared" si="1"/>
        <v>0</v>
      </c>
      <c r="D37" s="217"/>
      <c r="E37" s="217"/>
      <c r="F37" s="217"/>
      <c r="G37" s="217"/>
      <c r="H37" s="217"/>
      <c r="I37" s="217"/>
      <c r="J37" s="216" t="str">
        <f t="shared" si="2"/>
        <v>0</v>
      </c>
      <c r="K37" s="217"/>
      <c r="L37" s="217"/>
      <c r="M37" s="217"/>
      <c r="N37" s="217"/>
      <c r="O37" s="217"/>
      <c r="P37" s="217"/>
      <c r="Q37" s="160"/>
      <c r="R37" s="160"/>
      <c r="S37" s="160"/>
    </row>
    <row r="38" ht="12.75" customHeight="1">
      <c r="A38" s="215" t="s">
        <v>236</v>
      </c>
      <c r="B38" s="124" t="s">
        <v>237</v>
      </c>
      <c r="C38" s="216" t="str">
        <f t="shared" si="1"/>
        <v>0</v>
      </c>
      <c r="D38" s="217"/>
      <c r="E38" s="217"/>
      <c r="F38" s="217"/>
      <c r="G38" s="217"/>
      <c r="H38" s="217"/>
      <c r="I38" s="217"/>
      <c r="J38" s="216" t="str">
        <f t="shared" si="2"/>
        <v>0</v>
      </c>
      <c r="K38" s="217"/>
      <c r="L38" s="217"/>
      <c r="M38" s="217"/>
      <c r="N38" s="217"/>
      <c r="O38" s="217"/>
      <c r="P38" s="217"/>
      <c r="Q38" s="160"/>
      <c r="R38" s="160"/>
      <c r="S38" s="160"/>
    </row>
    <row r="39" ht="25.5" customHeight="1">
      <c r="A39" s="215" t="s">
        <v>238</v>
      </c>
      <c r="B39" s="124" t="s">
        <v>239</v>
      </c>
      <c r="C39" s="216" t="str">
        <f t="shared" si="1"/>
        <v>0</v>
      </c>
      <c r="D39" s="217"/>
      <c r="E39" s="217"/>
      <c r="F39" s="217"/>
      <c r="G39" s="217"/>
      <c r="H39" s="217"/>
      <c r="I39" s="217"/>
      <c r="J39" s="216" t="str">
        <f t="shared" si="2"/>
        <v>0</v>
      </c>
      <c r="K39" s="217"/>
      <c r="L39" s="217"/>
      <c r="M39" s="217"/>
      <c r="N39" s="217"/>
      <c r="O39" s="217"/>
      <c r="P39" s="217"/>
      <c r="Q39" s="160"/>
      <c r="R39" s="160"/>
      <c r="S39" s="160"/>
    </row>
    <row r="40" ht="12.75" customHeight="1">
      <c r="A40" s="215" t="s">
        <v>240</v>
      </c>
      <c r="B40" s="124" t="s">
        <v>241</v>
      </c>
      <c r="C40" s="216" t="str">
        <f t="shared" si="1"/>
        <v>0</v>
      </c>
      <c r="D40" s="217"/>
      <c r="E40" s="217"/>
      <c r="F40" s="217"/>
      <c r="G40" s="217"/>
      <c r="H40" s="217"/>
      <c r="I40" s="217"/>
      <c r="J40" s="216" t="str">
        <f t="shared" si="2"/>
        <v>0</v>
      </c>
      <c r="K40" s="217"/>
      <c r="L40" s="217"/>
      <c r="M40" s="217"/>
      <c r="N40" s="217"/>
      <c r="O40" s="217"/>
      <c r="P40" s="217"/>
      <c r="Q40" s="160"/>
      <c r="R40" s="160"/>
      <c r="S40" s="160"/>
    </row>
    <row r="41" ht="12.75" customHeight="1">
      <c r="A41" s="215" t="s">
        <v>242</v>
      </c>
      <c r="B41" s="124" t="s">
        <v>243</v>
      </c>
      <c r="C41" s="216" t="str">
        <f t="shared" si="1"/>
        <v>0</v>
      </c>
      <c r="D41" s="217"/>
      <c r="E41" s="217"/>
      <c r="F41" s="217"/>
      <c r="G41" s="217"/>
      <c r="H41" s="217"/>
      <c r="I41" s="217"/>
      <c r="J41" s="216" t="str">
        <f t="shared" si="2"/>
        <v>0</v>
      </c>
      <c r="K41" s="217"/>
      <c r="L41" s="217"/>
      <c r="M41" s="217"/>
      <c r="N41" s="217"/>
      <c r="O41" s="217"/>
      <c r="P41" s="217"/>
      <c r="Q41" s="160"/>
      <c r="R41" s="160"/>
      <c r="S41" s="160"/>
    </row>
    <row r="42" ht="12.75" customHeight="1">
      <c r="A42" s="215" t="s">
        <v>244</v>
      </c>
      <c r="B42" s="124" t="s">
        <v>245</v>
      </c>
      <c r="C42" s="216" t="str">
        <f t="shared" si="1"/>
        <v>0</v>
      </c>
      <c r="D42" s="217"/>
      <c r="E42" s="217"/>
      <c r="F42" s="217"/>
      <c r="G42" s="217"/>
      <c r="H42" s="217"/>
      <c r="I42" s="217"/>
      <c r="J42" s="216" t="str">
        <f t="shared" si="2"/>
        <v>0</v>
      </c>
      <c r="K42" s="217"/>
      <c r="L42" s="217"/>
      <c r="M42" s="217"/>
      <c r="N42" s="217"/>
      <c r="O42" s="217"/>
      <c r="P42" s="217"/>
      <c r="Q42" s="160"/>
      <c r="R42" s="160"/>
      <c r="S42" s="160"/>
    </row>
    <row r="43" ht="12.75" customHeight="1">
      <c r="A43" s="215" t="s">
        <v>246</v>
      </c>
      <c r="B43" s="124" t="s">
        <v>247</v>
      </c>
      <c r="C43" s="216" t="str">
        <f t="shared" si="1"/>
        <v>0</v>
      </c>
      <c r="D43" s="217"/>
      <c r="E43" s="217"/>
      <c r="F43" s="217"/>
      <c r="G43" s="217"/>
      <c r="H43" s="217"/>
      <c r="I43" s="217"/>
      <c r="J43" s="216" t="str">
        <f t="shared" si="2"/>
        <v>0</v>
      </c>
      <c r="K43" s="217"/>
      <c r="L43" s="217"/>
      <c r="M43" s="217"/>
      <c r="N43" s="217"/>
      <c r="O43" s="217"/>
      <c r="P43" s="217"/>
      <c r="Q43" s="160"/>
      <c r="R43" s="160"/>
      <c r="S43" s="160"/>
    </row>
    <row r="44" ht="12.75" customHeight="1">
      <c r="A44" s="215" t="s">
        <v>248</v>
      </c>
      <c r="B44" s="124" t="s">
        <v>249</v>
      </c>
      <c r="C44" s="216" t="str">
        <f t="shared" si="1"/>
        <v>0</v>
      </c>
      <c r="D44" s="217"/>
      <c r="E44" s="217"/>
      <c r="F44" s="217"/>
      <c r="G44" s="217"/>
      <c r="H44" s="217"/>
      <c r="I44" s="217"/>
      <c r="J44" s="216" t="str">
        <f t="shared" si="2"/>
        <v>0</v>
      </c>
      <c r="K44" s="217"/>
      <c r="L44" s="217"/>
      <c r="M44" s="217"/>
      <c r="N44" s="217"/>
      <c r="O44" s="217"/>
      <c r="P44" s="217"/>
      <c r="Q44" s="160"/>
      <c r="R44" s="160"/>
      <c r="S44" s="160"/>
    </row>
    <row r="45" ht="12.75" customHeight="1">
      <c r="A45" s="215" t="s">
        <v>250</v>
      </c>
      <c r="B45" s="124" t="s">
        <v>251</v>
      </c>
      <c r="C45" s="216" t="str">
        <f t="shared" si="1"/>
        <v>0</v>
      </c>
      <c r="D45" s="217"/>
      <c r="E45" s="217"/>
      <c r="F45" s="217"/>
      <c r="G45" s="217"/>
      <c r="H45" s="217"/>
      <c r="I45" s="217"/>
      <c r="J45" s="216" t="str">
        <f t="shared" si="2"/>
        <v>0</v>
      </c>
      <c r="K45" s="217"/>
      <c r="L45" s="217"/>
      <c r="M45" s="217"/>
      <c r="N45" s="217"/>
      <c r="O45" s="217"/>
      <c r="P45" s="217"/>
      <c r="Q45" s="160"/>
      <c r="R45" s="160"/>
      <c r="S45" s="160"/>
    </row>
    <row r="46" ht="12.75" customHeight="1">
      <c r="A46" s="215" t="s">
        <v>252</v>
      </c>
      <c r="B46" s="124" t="s">
        <v>253</v>
      </c>
      <c r="C46" s="216" t="str">
        <f t="shared" si="1"/>
        <v>0</v>
      </c>
      <c r="D46" s="217"/>
      <c r="E46" s="217"/>
      <c r="F46" s="217"/>
      <c r="G46" s="217"/>
      <c r="H46" s="217"/>
      <c r="I46" s="217"/>
      <c r="J46" s="216" t="str">
        <f t="shared" si="2"/>
        <v>0</v>
      </c>
      <c r="K46" s="217"/>
      <c r="L46" s="217"/>
      <c r="M46" s="217"/>
      <c r="N46" s="217"/>
      <c r="O46" s="217"/>
      <c r="P46" s="217"/>
      <c r="Q46" s="160"/>
      <c r="R46" s="160"/>
      <c r="S46" s="160"/>
    </row>
    <row r="47" ht="12.75" customHeight="1">
      <c r="A47" s="215" t="s">
        <v>254</v>
      </c>
      <c r="B47" s="124" t="s">
        <v>255</v>
      </c>
      <c r="C47" s="216" t="str">
        <f t="shared" si="1"/>
        <v>0</v>
      </c>
      <c r="D47" s="217"/>
      <c r="E47" s="217"/>
      <c r="F47" s="217"/>
      <c r="G47" s="217"/>
      <c r="H47" s="217"/>
      <c r="I47" s="217"/>
      <c r="J47" s="216" t="str">
        <f t="shared" si="2"/>
        <v>0</v>
      </c>
      <c r="K47" s="217"/>
      <c r="L47" s="217"/>
      <c r="M47" s="217"/>
      <c r="N47" s="217"/>
      <c r="O47" s="217"/>
      <c r="P47" s="217"/>
      <c r="Q47" s="160"/>
      <c r="R47" s="160"/>
      <c r="S47" s="160"/>
    </row>
    <row r="48" ht="12.75" customHeight="1">
      <c r="A48" s="215" t="s">
        <v>256</v>
      </c>
      <c r="B48" s="124" t="s">
        <v>257</v>
      </c>
      <c r="C48" s="216" t="str">
        <f t="shared" si="1"/>
        <v>0</v>
      </c>
      <c r="D48" s="217"/>
      <c r="E48" s="217"/>
      <c r="F48" s="217"/>
      <c r="G48" s="217"/>
      <c r="H48" s="217"/>
      <c r="I48" s="217"/>
      <c r="J48" s="216" t="str">
        <f t="shared" si="2"/>
        <v>0</v>
      </c>
      <c r="K48" s="217"/>
      <c r="L48" s="217"/>
      <c r="M48" s="217"/>
      <c r="N48" s="217"/>
      <c r="O48" s="217"/>
      <c r="P48" s="217"/>
      <c r="Q48" s="160"/>
      <c r="R48" s="160"/>
      <c r="S48" s="160"/>
    </row>
    <row r="49" ht="12.75" customHeight="1">
      <c r="A49" s="215" t="s">
        <v>258</v>
      </c>
      <c r="B49" s="124" t="s">
        <v>259</v>
      </c>
      <c r="C49" s="216" t="str">
        <f t="shared" si="1"/>
        <v>0</v>
      </c>
      <c r="D49" s="217"/>
      <c r="E49" s="217"/>
      <c r="F49" s="217"/>
      <c r="G49" s="217"/>
      <c r="H49" s="217"/>
      <c r="I49" s="217"/>
      <c r="J49" s="216" t="str">
        <f t="shared" si="2"/>
        <v>0</v>
      </c>
      <c r="K49" s="217"/>
      <c r="L49" s="217"/>
      <c r="M49" s="217"/>
      <c r="N49" s="217"/>
      <c r="O49" s="217"/>
      <c r="P49" s="217"/>
      <c r="Q49" s="160"/>
      <c r="R49" s="160"/>
      <c r="S49" s="160"/>
    </row>
    <row r="50" ht="12.75" customHeight="1">
      <c r="A50" s="215" t="s">
        <v>260</v>
      </c>
      <c r="B50" s="124" t="s">
        <v>261</v>
      </c>
      <c r="C50" s="216" t="str">
        <f t="shared" si="1"/>
        <v>0</v>
      </c>
      <c r="D50" s="217"/>
      <c r="E50" s="217"/>
      <c r="F50" s="217"/>
      <c r="G50" s="217"/>
      <c r="H50" s="217"/>
      <c r="I50" s="217"/>
      <c r="J50" s="216" t="str">
        <f t="shared" si="2"/>
        <v>0</v>
      </c>
      <c r="K50" s="217"/>
      <c r="L50" s="217"/>
      <c r="M50" s="217"/>
      <c r="N50" s="217"/>
      <c r="O50" s="217"/>
      <c r="P50" s="217"/>
      <c r="Q50" s="160"/>
      <c r="R50" s="160"/>
      <c r="S50" s="160"/>
    </row>
    <row r="51" ht="12.75" customHeight="1">
      <c r="A51" s="215" t="s">
        <v>262</v>
      </c>
      <c r="B51" s="124" t="s">
        <v>263</v>
      </c>
      <c r="C51" s="216" t="str">
        <f t="shared" si="1"/>
        <v>0</v>
      </c>
      <c r="D51" s="217"/>
      <c r="E51" s="217"/>
      <c r="F51" s="217"/>
      <c r="G51" s="217"/>
      <c r="H51" s="217"/>
      <c r="I51" s="217"/>
      <c r="J51" s="216" t="str">
        <f t="shared" si="2"/>
        <v>0</v>
      </c>
      <c r="K51" s="217"/>
      <c r="L51" s="217"/>
      <c r="M51" s="217"/>
      <c r="N51" s="217"/>
      <c r="O51" s="217"/>
      <c r="P51" s="217"/>
      <c r="Q51" s="160"/>
      <c r="R51" s="160"/>
      <c r="S51" s="160"/>
    </row>
    <row r="52" ht="12.75" customHeight="1">
      <c r="A52" s="215" t="s">
        <v>264</v>
      </c>
      <c r="B52" s="124" t="s">
        <v>265</v>
      </c>
      <c r="C52" s="216" t="str">
        <f t="shared" si="1"/>
        <v>0</v>
      </c>
      <c r="D52" s="217"/>
      <c r="E52" s="217"/>
      <c r="F52" s="217"/>
      <c r="G52" s="217"/>
      <c r="H52" s="217"/>
      <c r="I52" s="217"/>
      <c r="J52" s="216" t="str">
        <f t="shared" si="2"/>
        <v>0</v>
      </c>
      <c r="K52" s="217"/>
      <c r="L52" s="217"/>
      <c r="M52" s="217"/>
      <c r="N52" s="217"/>
      <c r="O52" s="217"/>
      <c r="P52" s="217"/>
      <c r="Q52" s="160"/>
      <c r="R52" s="160"/>
      <c r="S52" s="160"/>
    </row>
    <row r="53" ht="12.75" customHeight="1">
      <c r="A53" s="215" t="s">
        <v>266</v>
      </c>
      <c r="B53" s="124" t="s">
        <v>267</v>
      </c>
      <c r="C53" s="216" t="str">
        <f t="shared" si="1"/>
        <v>0</v>
      </c>
      <c r="D53" s="217"/>
      <c r="E53" s="217"/>
      <c r="F53" s="217"/>
      <c r="G53" s="217"/>
      <c r="H53" s="217"/>
      <c r="I53" s="217"/>
      <c r="J53" s="216" t="str">
        <f t="shared" si="2"/>
        <v>0</v>
      </c>
      <c r="K53" s="217"/>
      <c r="L53" s="217"/>
      <c r="M53" s="217"/>
      <c r="N53" s="217"/>
      <c r="O53" s="217"/>
      <c r="P53" s="217"/>
      <c r="Q53" s="160"/>
      <c r="R53" s="160"/>
      <c r="S53" s="160"/>
    </row>
    <row r="54" ht="12.75" customHeight="1">
      <c r="A54" s="215" t="s">
        <v>268</v>
      </c>
      <c r="B54" s="124" t="s">
        <v>269</v>
      </c>
      <c r="C54" s="216" t="str">
        <f t="shared" si="1"/>
        <v>0</v>
      </c>
      <c r="D54" s="217"/>
      <c r="E54" s="217"/>
      <c r="F54" s="217"/>
      <c r="G54" s="217"/>
      <c r="H54" s="217"/>
      <c r="I54" s="217"/>
      <c r="J54" s="216" t="str">
        <f t="shared" si="2"/>
        <v>0</v>
      </c>
      <c r="K54" s="217"/>
      <c r="L54" s="217"/>
      <c r="M54" s="217"/>
      <c r="N54" s="217"/>
      <c r="O54" s="217"/>
      <c r="P54" s="217"/>
      <c r="Q54" s="160"/>
      <c r="R54" s="160"/>
      <c r="S54" s="160"/>
    </row>
    <row r="55" ht="12.75" customHeight="1">
      <c r="A55" s="215" t="s">
        <v>270</v>
      </c>
      <c r="B55" s="124" t="s">
        <v>271</v>
      </c>
      <c r="C55" s="216" t="str">
        <f t="shared" si="1"/>
        <v>0</v>
      </c>
      <c r="D55" s="217"/>
      <c r="E55" s="217"/>
      <c r="F55" s="217"/>
      <c r="G55" s="217"/>
      <c r="H55" s="217"/>
      <c r="I55" s="217"/>
      <c r="J55" s="216" t="str">
        <f t="shared" si="2"/>
        <v>0</v>
      </c>
      <c r="K55" s="217"/>
      <c r="L55" s="217"/>
      <c r="M55" s="217"/>
      <c r="N55" s="217"/>
      <c r="O55" s="217"/>
      <c r="P55" s="217"/>
      <c r="Q55" s="160"/>
      <c r="R55" s="160"/>
      <c r="S55" s="160"/>
    </row>
    <row r="56" ht="12.75" customHeight="1">
      <c r="A56" s="215" t="s">
        <v>272</v>
      </c>
      <c r="B56" s="124" t="s">
        <v>273</v>
      </c>
      <c r="C56" s="216" t="str">
        <f t="shared" si="1"/>
        <v>0</v>
      </c>
      <c r="D56" s="217"/>
      <c r="E56" s="217"/>
      <c r="F56" s="217"/>
      <c r="G56" s="217"/>
      <c r="H56" s="217"/>
      <c r="I56" s="217"/>
      <c r="J56" s="216" t="str">
        <f t="shared" si="2"/>
        <v>0</v>
      </c>
      <c r="K56" s="217"/>
      <c r="L56" s="217"/>
      <c r="M56" s="217"/>
      <c r="N56" s="217"/>
      <c r="O56" s="217"/>
      <c r="P56" s="217"/>
      <c r="Q56" s="160"/>
      <c r="R56" s="160"/>
      <c r="S56" s="160"/>
    </row>
    <row r="57" ht="12.75" customHeight="1">
      <c r="A57" s="215" t="s">
        <v>274</v>
      </c>
      <c r="B57" s="124" t="s">
        <v>275</v>
      </c>
      <c r="C57" s="216" t="str">
        <f t="shared" si="1"/>
        <v>0</v>
      </c>
      <c r="D57" s="217"/>
      <c r="E57" s="217"/>
      <c r="F57" s="217"/>
      <c r="G57" s="217"/>
      <c r="H57" s="217"/>
      <c r="I57" s="217"/>
      <c r="J57" s="216" t="str">
        <f t="shared" si="2"/>
        <v>0</v>
      </c>
      <c r="K57" s="217"/>
      <c r="L57" s="217"/>
      <c r="M57" s="217"/>
      <c r="N57" s="217"/>
      <c r="O57" s="217"/>
      <c r="P57" s="217"/>
      <c r="Q57" s="160"/>
      <c r="R57" s="160"/>
      <c r="S57" s="160"/>
    </row>
    <row r="58" ht="12.75" customHeight="1">
      <c r="A58" s="215" t="s">
        <v>276</v>
      </c>
      <c r="B58" s="124" t="s">
        <v>277</v>
      </c>
      <c r="C58" s="216" t="str">
        <f t="shared" si="1"/>
        <v>0</v>
      </c>
      <c r="D58" s="217"/>
      <c r="E58" s="217"/>
      <c r="F58" s="217"/>
      <c r="G58" s="217"/>
      <c r="H58" s="217"/>
      <c r="I58" s="217"/>
      <c r="J58" s="216" t="str">
        <f t="shared" si="2"/>
        <v>0</v>
      </c>
      <c r="K58" s="217"/>
      <c r="L58" s="217"/>
      <c r="M58" s="217"/>
      <c r="N58" s="217"/>
      <c r="O58" s="217"/>
      <c r="P58" s="217"/>
      <c r="Q58" s="160"/>
      <c r="R58" s="160"/>
      <c r="S58" s="160"/>
    </row>
    <row r="59" ht="12.75" customHeight="1">
      <c r="A59" s="215" t="s">
        <v>278</v>
      </c>
      <c r="B59" s="124" t="s">
        <v>279</v>
      </c>
      <c r="C59" s="216" t="str">
        <f t="shared" si="1"/>
        <v>0</v>
      </c>
      <c r="D59" s="217"/>
      <c r="E59" s="217"/>
      <c r="F59" s="217"/>
      <c r="G59" s="217"/>
      <c r="H59" s="217"/>
      <c r="I59" s="217"/>
      <c r="J59" s="216" t="str">
        <f t="shared" si="2"/>
        <v>0</v>
      </c>
      <c r="K59" s="217"/>
      <c r="L59" s="217"/>
      <c r="M59" s="217"/>
      <c r="N59" s="217"/>
      <c r="O59" s="217"/>
      <c r="P59" s="217"/>
      <c r="Q59" s="160"/>
      <c r="R59" s="160"/>
      <c r="S59" s="160"/>
    </row>
    <row r="60" ht="12.75" customHeight="1">
      <c r="A60" s="215" t="s">
        <v>280</v>
      </c>
      <c r="B60" s="124" t="s">
        <v>281</v>
      </c>
      <c r="C60" s="216" t="str">
        <f t="shared" si="1"/>
        <v>0</v>
      </c>
      <c r="D60" s="217"/>
      <c r="E60" s="217"/>
      <c r="F60" s="217"/>
      <c r="G60" s="217"/>
      <c r="H60" s="217"/>
      <c r="I60" s="217"/>
      <c r="J60" s="216" t="str">
        <f t="shared" si="2"/>
        <v>0</v>
      </c>
      <c r="K60" s="217"/>
      <c r="L60" s="217"/>
      <c r="M60" s="217"/>
      <c r="N60" s="217"/>
      <c r="O60" s="217"/>
      <c r="P60" s="217"/>
      <c r="Q60" s="160"/>
      <c r="R60" s="160"/>
      <c r="S60" s="160"/>
    </row>
    <row r="61" ht="12.75" customHeight="1">
      <c r="A61" s="215" t="s">
        <v>282</v>
      </c>
      <c r="B61" s="124" t="s">
        <v>283</v>
      </c>
      <c r="C61" s="216" t="str">
        <f t="shared" si="1"/>
        <v>0</v>
      </c>
      <c r="D61" s="217"/>
      <c r="E61" s="217"/>
      <c r="F61" s="217"/>
      <c r="G61" s="217"/>
      <c r="H61" s="217"/>
      <c r="I61" s="217"/>
      <c r="J61" s="216" t="str">
        <f t="shared" si="2"/>
        <v>0</v>
      </c>
      <c r="K61" s="217"/>
      <c r="L61" s="217"/>
      <c r="M61" s="217"/>
      <c r="N61" s="217"/>
      <c r="O61" s="217"/>
      <c r="P61" s="217"/>
      <c r="Q61" s="160"/>
      <c r="R61" s="160"/>
      <c r="S61" s="160"/>
    </row>
    <row r="62" ht="12.75" customHeight="1">
      <c r="A62" s="215" t="s">
        <v>284</v>
      </c>
      <c r="B62" s="124" t="s">
        <v>285</v>
      </c>
      <c r="C62" s="216" t="str">
        <f t="shared" si="1"/>
        <v>0</v>
      </c>
      <c r="D62" s="217"/>
      <c r="E62" s="217"/>
      <c r="F62" s="217"/>
      <c r="G62" s="217"/>
      <c r="H62" s="217"/>
      <c r="I62" s="217"/>
      <c r="J62" s="216" t="str">
        <f t="shared" si="2"/>
        <v>0</v>
      </c>
      <c r="K62" s="217"/>
      <c r="L62" s="217"/>
      <c r="M62" s="217"/>
      <c r="N62" s="217"/>
      <c r="O62" s="217"/>
      <c r="P62" s="217"/>
      <c r="Q62" s="160"/>
      <c r="R62" s="160"/>
      <c r="S62" s="160"/>
    </row>
    <row r="63" ht="12.75" customHeight="1">
      <c r="A63" s="215" t="s">
        <v>286</v>
      </c>
      <c r="B63" s="124" t="s">
        <v>287</v>
      </c>
      <c r="C63" s="216" t="str">
        <f t="shared" si="1"/>
        <v>0</v>
      </c>
      <c r="D63" s="217"/>
      <c r="E63" s="217"/>
      <c r="F63" s="217"/>
      <c r="G63" s="217"/>
      <c r="H63" s="217"/>
      <c r="I63" s="217"/>
      <c r="J63" s="216" t="str">
        <f t="shared" si="2"/>
        <v>0</v>
      </c>
      <c r="K63" s="217"/>
      <c r="L63" s="217"/>
      <c r="M63" s="217"/>
      <c r="N63" s="217"/>
      <c r="O63" s="217"/>
      <c r="P63" s="217"/>
      <c r="Q63" s="160"/>
      <c r="R63" s="160"/>
      <c r="S63" s="160"/>
    </row>
    <row r="64" ht="12.75" customHeight="1">
      <c r="A64" s="215" t="s">
        <v>288</v>
      </c>
      <c r="B64" s="124" t="s">
        <v>289</v>
      </c>
      <c r="C64" s="216" t="str">
        <f t="shared" si="1"/>
        <v>0</v>
      </c>
      <c r="D64" s="217"/>
      <c r="E64" s="217"/>
      <c r="F64" s="217"/>
      <c r="G64" s="217"/>
      <c r="H64" s="217"/>
      <c r="I64" s="217"/>
      <c r="J64" s="216" t="str">
        <f t="shared" si="2"/>
        <v>0</v>
      </c>
      <c r="K64" s="217"/>
      <c r="L64" s="217"/>
      <c r="M64" s="217"/>
      <c r="N64" s="217"/>
      <c r="O64" s="217"/>
      <c r="P64" s="217"/>
      <c r="Q64" s="160"/>
      <c r="R64" s="160"/>
      <c r="S64" s="160"/>
    </row>
    <row r="65" ht="12.75" customHeight="1">
      <c r="A65" s="215" t="s">
        <v>290</v>
      </c>
      <c r="B65" s="124" t="s">
        <v>291</v>
      </c>
      <c r="C65" s="216" t="str">
        <f t="shared" si="1"/>
        <v>0</v>
      </c>
      <c r="D65" s="217"/>
      <c r="E65" s="217"/>
      <c r="F65" s="217"/>
      <c r="G65" s="217"/>
      <c r="H65" s="217"/>
      <c r="I65" s="217"/>
      <c r="J65" s="216" t="str">
        <f t="shared" si="2"/>
        <v>0</v>
      </c>
      <c r="K65" s="217"/>
      <c r="L65" s="217"/>
      <c r="M65" s="217"/>
      <c r="N65" s="217"/>
      <c r="O65" s="217"/>
      <c r="P65" s="217"/>
      <c r="Q65" s="160"/>
      <c r="R65" s="160"/>
      <c r="S65" s="160"/>
    </row>
    <row r="66" ht="12.75" customHeight="1">
      <c r="A66" s="215" t="s">
        <v>292</v>
      </c>
      <c r="B66" s="124" t="s">
        <v>293</v>
      </c>
      <c r="C66" s="216" t="str">
        <f t="shared" si="1"/>
        <v>0</v>
      </c>
      <c r="D66" s="217"/>
      <c r="E66" s="217"/>
      <c r="F66" s="217"/>
      <c r="G66" s="217"/>
      <c r="H66" s="217"/>
      <c r="I66" s="217"/>
      <c r="J66" s="216" t="str">
        <f t="shared" si="2"/>
        <v>0</v>
      </c>
      <c r="K66" s="217"/>
      <c r="L66" s="217"/>
      <c r="M66" s="217"/>
      <c r="N66" s="217"/>
      <c r="O66" s="217"/>
      <c r="P66" s="217"/>
      <c r="Q66" s="160"/>
      <c r="R66" s="160"/>
      <c r="S66" s="160"/>
    </row>
    <row r="67" ht="12.75" customHeight="1">
      <c r="A67" s="215" t="s">
        <v>294</v>
      </c>
      <c r="B67" s="124" t="s">
        <v>295</v>
      </c>
      <c r="C67" s="216" t="str">
        <f t="shared" si="1"/>
        <v>0</v>
      </c>
      <c r="D67" s="217"/>
      <c r="E67" s="217"/>
      <c r="F67" s="217"/>
      <c r="G67" s="217"/>
      <c r="H67" s="217"/>
      <c r="I67" s="217"/>
      <c r="J67" s="216" t="str">
        <f t="shared" si="2"/>
        <v>0</v>
      </c>
      <c r="K67" s="217"/>
      <c r="L67" s="217"/>
      <c r="M67" s="217"/>
      <c r="N67" s="217"/>
      <c r="O67" s="217"/>
      <c r="P67" s="217"/>
      <c r="Q67" s="160"/>
      <c r="R67" s="160"/>
      <c r="S67" s="160"/>
    </row>
    <row r="68" ht="12.75" customHeight="1">
      <c r="A68" s="215" t="s">
        <v>296</v>
      </c>
      <c r="B68" s="124" t="s">
        <v>297</v>
      </c>
      <c r="C68" s="216" t="str">
        <f t="shared" si="1"/>
        <v>0</v>
      </c>
      <c r="D68" s="217"/>
      <c r="E68" s="217"/>
      <c r="F68" s="217"/>
      <c r="G68" s="217"/>
      <c r="H68" s="217"/>
      <c r="I68" s="217"/>
      <c r="J68" s="216" t="str">
        <f t="shared" si="2"/>
        <v>0</v>
      </c>
      <c r="K68" s="217"/>
      <c r="L68" s="217"/>
      <c r="M68" s="217"/>
      <c r="N68" s="217"/>
      <c r="O68" s="217"/>
      <c r="P68" s="217"/>
      <c r="Q68" s="160"/>
      <c r="R68" s="160"/>
      <c r="S68" s="160"/>
    </row>
    <row r="69" ht="12.75" customHeight="1">
      <c r="A69" s="215" t="s">
        <v>298</v>
      </c>
      <c r="B69" s="124" t="s">
        <v>299</v>
      </c>
      <c r="C69" s="216" t="str">
        <f t="shared" si="1"/>
        <v>0</v>
      </c>
      <c r="D69" s="217"/>
      <c r="E69" s="217"/>
      <c r="F69" s="217"/>
      <c r="G69" s="217"/>
      <c r="H69" s="217"/>
      <c r="I69" s="217"/>
      <c r="J69" s="216" t="str">
        <f t="shared" si="2"/>
        <v>0</v>
      </c>
      <c r="K69" s="217"/>
      <c r="L69" s="217"/>
      <c r="M69" s="217"/>
      <c r="N69" s="217"/>
      <c r="O69" s="217"/>
      <c r="P69" s="217"/>
      <c r="Q69" s="160"/>
      <c r="R69" s="160"/>
      <c r="S69" s="160"/>
    </row>
    <row r="70" ht="12.75" customHeight="1">
      <c r="A70" s="215" t="s">
        <v>300</v>
      </c>
      <c r="B70" s="124" t="s">
        <v>301</v>
      </c>
      <c r="C70" s="216" t="str">
        <f t="shared" si="1"/>
        <v>0</v>
      </c>
      <c r="D70" s="217"/>
      <c r="E70" s="217"/>
      <c r="F70" s="217"/>
      <c r="G70" s="217"/>
      <c r="H70" s="217"/>
      <c r="I70" s="217"/>
      <c r="J70" s="216" t="str">
        <f t="shared" si="2"/>
        <v>0</v>
      </c>
      <c r="K70" s="217"/>
      <c r="L70" s="217"/>
      <c r="M70" s="217"/>
      <c r="N70" s="217"/>
      <c r="O70" s="217"/>
      <c r="P70" s="217"/>
      <c r="Q70" s="160"/>
      <c r="R70" s="160"/>
      <c r="S70" s="160"/>
    </row>
    <row r="71" ht="12.75" customHeight="1">
      <c r="A71" s="215" t="s">
        <v>302</v>
      </c>
      <c r="B71" s="124" t="s">
        <v>303</v>
      </c>
      <c r="C71" s="216" t="str">
        <f t="shared" si="1"/>
        <v>0</v>
      </c>
      <c r="D71" s="217"/>
      <c r="E71" s="217"/>
      <c r="F71" s="217"/>
      <c r="G71" s="217"/>
      <c r="H71" s="217"/>
      <c r="I71" s="217"/>
      <c r="J71" s="216" t="str">
        <f t="shared" si="2"/>
        <v>0</v>
      </c>
      <c r="K71" s="217"/>
      <c r="L71" s="217"/>
      <c r="M71" s="217"/>
      <c r="N71" s="217"/>
      <c r="O71" s="217"/>
      <c r="P71" s="217"/>
      <c r="Q71" s="160"/>
      <c r="R71" s="160"/>
      <c r="S71" s="160"/>
    </row>
    <row r="72" ht="12.75" customHeight="1">
      <c r="A72" s="215" t="s">
        <v>304</v>
      </c>
      <c r="B72" s="124" t="s">
        <v>305</v>
      </c>
      <c r="C72" s="216" t="str">
        <f t="shared" si="1"/>
        <v>0</v>
      </c>
      <c r="D72" s="217"/>
      <c r="E72" s="217"/>
      <c r="F72" s="217"/>
      <c r="G72" s="217"/>
      <c r="H72" s="217"/>
      <c r="I72" s="217"/>
      <c r="J72" s="216" t="str">
        <f t="shared" si="2"/>
        <v>0</v>
      </c>
      <c r="K72" s="217"/>
      <c r="L72" s="217"/>
      <c r="M72" s="217"/>
      <c r="N72" s="217"/>
      <c r="O72" s="217"/>
      <c r="P72" s="217"/>
      <c r="Q72" s="160"/>
      <c r="R72" s="160"/>
      <c r="S72" s="160"/>
    </row>
    <row r="73" ht="12.75" customHeight="1">
      <c r="A73" s="215" t="s">
        <v>306</v>
      </c>
      <c r="B73" s="124" t="s">
        <v>307</v>
      </c>
      <c r="C73" s="216" t="str">
        <f t="shared" si="1"/>
        <v>0</v>
      </c>
      <c r="D73" s="217"/>
      <c r="E73" s="217"/>
      <c r="F73" s="217"/>
      <c r="G73" s="217"/>
      <c r="H73" s="217"/>
      <c r="I73" s="217"/>
      <c r="J73" s="216" t="str">
        <f t="shared" si="2"/>
        <v>0</v>
      </c>
      <c r="K73" s="217"/>
      <c r="L73" s="217"/>
      <c r="M73" s="217"/>
      <c r="N73" s="217"/>
      <c r="O73" s="217"/>
      <c r="P73" s="217"/>
      <c r="Q73" s="160"/>
      <c r="R73" s="160"/>
      <c r="S73" s="160"/>
    </row>
    <row r="74" ht="12.75" customHeight="1">
      <c r="A74" s="215" t="s">
        <v>308</v>
      </c>
      <c r="B74" s="124" t="s">
        <v>309</v>
      </c>
      <c r="C74" s="216" t="str">
        <f t="shared" si="1"/>
        <v>0</v>
      </c>
      <c r="D74" s="217"/>
      <c r="E74" s="217"/>
      <c r="F74" s="217"/>
      <c r="G74" s="217"/>
      <c r="H74" s="217"/>
      <c r="I74" s="217"/>
      <c r="J74" s="216" t="str">
        <f t="shared" si="2"/>
        <v>0</v>
      </c>
      <c r="K74" s="217"/>
      <c r="L74" s="217"/>
      <c r="M74" s="217"/>
      <c r="N74" s="217"/>
      <c r="O74" s="217"/>
      <c r="P74" s="217"/>
      <c r="Q74" s="160"/>
      <c r="R74" s="160"/>
      <c r="S74" s="160"/>
    </row>
    <row r="75" ht="25.5" customHeight="1">
      <c r="A75" s="215" t="s">
        <v>310</v>
      </c>
      <c r="B75" s="124" t="s">
        <v>311</v>
      </c>
      <c r="C75" s="216" t="str">
        <f t="shared" si="1"/>
        <v>0</v>
      </c>
      <c r="D75" s="217"/>
      <c r="E75" s="217"/>
      <c r="F75" s="217"/>
      <c r="G75" s="217"/>
      <c r="H75" s="217"/>
      <c r="I75" s="217"/>
      <c r="J75" s="216" t="str">
        <f t="shared" si="2"/>
        <v>0</v>
      </c>
      <c r="K75" s="217"/>
      <c r="L75" s="217"/>
      <c r="M75" s="217"/>
      <c r="N75" s="217"/>
      <c r="O75" s="217"/>
      <c r="P75" s="217"/>
      <c r="Q75" s="160"/>
      <c r="R75" s="160"/>
      <c r="S75" s="160"/>
    </row>
    <row r="76" ht="12.75" customHeight="1">
      <c r="A76" s="215" t="s">
        <v>312</v>
      </c>
      <c r="B76" s="124" t="s">
        <v>313</v>
      </c>
      <c r="C76" s="216" t="str">
        <f t="shared" si="1"/>
        <v>0</v>
      </c>
      <c r="D76" s="217"/>
      <c r="E76" s="217"/>
      <c r="F76" s="217"/>
      <c r="G76" s="217"/>
      <c r="H76" s="217"/>
      <c r="I76" s="217"/>
      <c r="J76" s="216" t="str">
        <f t="shared" si="2"/>
        <v>0</v>
      </c>
      <c r="K76" s="217"/>
      <c r="L76" s="217"/>
      <c r="M76" s="217"/>
      <c r="N76" s="217"/>
      <c r="O76" s="217"/>
      <c r="P76" s="217"/>
      <c r="Q76" s="160"/>
      <c r="R76" s="160"/>
      <c r="S76" s="160"/>
    </row>
    <row r="77" ht="12.75" customHeight="1">
      <c r="A77" s="215" t="s">
        <v>314</v>
      </c>
      <c r="B77" s="124" t="s">
        <v>315</v>
      </c>
      <c r="C77" s="216" t="str">
        <f t="shared" si="1"/>
        <v>0</v>
      </c>
      <c r="D77" s="217"/>
      <c r="E77" s="217"/>
      <c r="F77" s="217"/>
      <c r="G77" s="217"/>
      <c r="H77" s="217"/>
      <c r="I77" s="217"/>
      <c r="J77" s="216" t="str">
        <f t="shared" si="2"/>
        <v>0</v>
      </c>
      <c r="K77" s="217"/>
      <c r="L77" s="217"/>
      <c r="M77" s="217"/>
      <c r="N77" s="217"/>
      <c r="O77" s="217"/>
      <c r="P77" s="217"/>
      <c r="Q77" s="160"/>
      <c r="R77" s="160"/>
      <c r="S77" s="160"/>
    </row>
    <row r="78" ht="12.75" customHeight="1">
      <c r="A78" s="215" t="s">
        <v>316</v>
      </c>
      <c r="B78" s="124" t="s">
        <v>317</v>
      </c>
      <c r="C78" s="216" t="str">
        <f t="shared" si="1"/>
        <v>0</v>
      </c>
      <c r="D78" s="217"/>
      <c r="E78" s="217"/>
      <c r="F78" s="217"/>
      <c r="G78" s="217"/>
      <c r="H78" s="217"/>
      <c r="I78" s="217"/>
      <c r="J78" s="216" t="str">
        <f t="shared" si="2"/>
        <v>0</v>
      </c>
      <c r="K78" s="217"/>
      <c r="L78" s="217"/>
      <c r="M78" s="217"/>
      <c r="N78" s="217"/>
      <c r="O78" s="217"/>
      <c r="P78" s="217"/>
      <c r="Q78" s="160"/>
      <c r="R78" s="160"/>
      <c r="S78" s="160"/>
    </row>
    <row r="79" ht="12.75" customHeight="1">
      <c r="A79" s="215" t="s">
        <v>318</v>
      </c>
      <c r="B79" s="124" t="s">
        <v>319</v>
      </c>
      <c r="C79" s="216" t="str">
        <f t="shared" si="1"/>
        <v>0</v>
      </c>
      <c r="D79" s="217"/>
      <c r="E79" s="217"/>
      <c r="F79" s="217"/>
      <c r="G79" s="217"/>
      <c r="H79" s="217"/>
      <c r="I79" s="217"/>
      <c r="J79" s="216" t="str">
        <f t="shared" si="2"/>
        <v>0</v>
      </c>
      <c r="K79" s="217"/>
      <c r="L79" s="217"/>
      <c r="M79" s="217"/>
      <c r="N79" s="217"/>
      <c r="O79" s="217"/>
      <c r="P79" s="217"/>
      <c r="Q79" s="160"/>
      <c r="R79" s="160"/>
      <c r="S79" s="160"/>
    </row>
    <row r="80" ht="12.75" customHeight="1">
      <c r="A80" s="215" t="s">
        <v>320</v>
      </c>
      <c r="B80" s="124" t="s">
        <v>321</v>
      </c>
      <c r="C80" s="216" t="str">
        <f t="shared" si="1"/>
        <v>0</v>
      </c>
      <c r="D80" s="217"/>
      <c r="E80" s="217"/>
      <c r="F80" s="217"/>
      <c r="G80" s="217"/>
      <c r="H80" s="217"/>
      <c r="I80" s="217"/>
      <c r="J80" s="216" t="str">
        <f t="shared" si="2"/>
        <v>0</v>
      </c>
      <c r="K80" s="217"/>
      <c r="L80" s="217"/>
      <c r="M80" s="217"/>
      <c r="N80" s="217"/>
      <c r="O80" s="217"/>
      <c r="P80" s="217"/>
      <c r="Q80" s="160"/>
      <c r="R80" s="160"/>
      <c r="S80" s="160"/>
    </row>
    <row r="81" ht="12.75" customHeight="1">
      <c r="A81" s="215" t="s">
        <v>322</v>
      </c>
      <c r="B81" s="124" t="s">
        <v>323</v>
      </c>
      <c r="C81" s="216" t="str">
        <f t="shared" si="1"/>
        <v>0</v>
      </c>
      <c r="D81" s="217"/>
      <c r="E81" s="217"/>
      <c r="F81" s="217"/>
      <c r="G81" s="217"/>
      <c r="H81" s="217"/>
      <c r="I81" s="217"/>
      <c r="J81" s="216" t="str">
        <f t="shared" si="2"/>
        <v>0</v>
      </c>
      <c r="K81" s="217"/>
      <c r="L81" s="217"/>
      <c r="M81" s="217"/>
      <c r="N81" s="217"/>
      <c r="O81" s="217"/>
      <c r="P81" s="217"/>
      <c r="Q81" s="160"/>
      <c r="R81" s="160"/>
      <c r="S81" s="160"/>
    </row>
    <row r="82" ht="12.75" customHeight="1">
      <c r="A82" s="215" t="s">
        <v>324</v>
      </c>
      <c r="B82" s="124" t="s">
        <v>325</v>
      </c>
      <c r="C82" s="216" t="str">
        <f t="shared" si="1"/>
        <v>0</v>
      </c>
      <c r="D82" s="217"/>
      <c r="E82" s="217"/>
      <c r="F82" s="217"/>
      <c r="G82" s="217"/>
      <c r="H82" s="217"/>
      <c r="I82" s="217"/>
      <c r="J82" s="216" t="str">
        <f t="shared" si="2"/>
        <v>0</v>
      </c>
      <c r="K82" s="217"/>
      <c r="L82" s="217"/>
      <c r="M82" s="217"/>
      <c r="N82" s="217"/>
      <c r="O82" s="217"/>
      <c r="P82" s="217"/>
      <c r="Q82" s="160"/>
      <c r="R82" s="160"/>
      <c r="S82" s="160"/>
    </row>
    <row r="83" ht="12.75" customHeight="1">
      <c r="A83" s="215" t="s">
        <v>326</v>
      </c>
      <c r="B83" s="124" t="s">
        <v>327</v>
      </c>
      <c r="C83" s="216" t="str">
        <f t="shared" si="1"/>
        <v>0</v>
      </c>
      <c r="D83" s="217"/>
      <c r="E83" s="217"/>
      <c r="F83" s="217"/>
      <c r="G83" s="217"/>
      <c r="H83" s="217"/>
      <c r="I83" s="217"/>
      <c r="J83" s="216" t="str">
        <f t="shared" si="2"/>
        <v>0</v>
      </c>
      <c r="K83" s="217"/>
      <c r="L83" s="217"/>
      <c r="M83" s="217"/>
      <c r="N83" s="217"/>
      <c r="O83" s="217"/>
      <c r="P83" s="217"/>
      <c r="Q83" s="160"/>
      <c r="R83" s="160"/>
      <c r="S83" s="160"/>
    </row>
    <row r="84" ht="12.75" customHeight="1">
      <c r="A84" s="215" t="s">
        <v>328</v>
      </c>
      <c r="B84" s="124" t="s">
        <v>329</v>
      </c>
      <c r="C84" s="216" t="str">
        <f t="shared" si="1"/>
        <v>0</v>
      </c>
      <c r="D84" s="217"/>
      <c r="E84" s="217"/>
      <c r="F84" s="217"/>
      <c r="G84" s="217"/>
      <c r="H84" s="217"/>
      <c r="I84" s="217"/>
      <c r="J84" s="216" t="str">
        <f t="shared" si="2"/>
        <v>0</v>
      </c>
      <c r="K84" s="217"/>
      <c r="L84" s="217"/>
      <c r="M84" s="217"/>
      <c r="N84" s="217"/>
      <c r="O84" s="217"/>
      <c r="P84" s="217"/>
      <c r="Q84" s="160"/>
      <c r="R84" s="160"/>
      <c r="S84" s="160"/>
    </row>
    <row r="85" ht="12.75" customHeight="1">
      <c r="A85" s="215" t="s">
        <v>330</v>
      </c>
      <c r="B85" s="124" t="s">
        <v>331</v>
      </c>
      <c r="C85" s="216" t="str">
        <f t="shared" si="1"/>
        <v>0</v>
      </c>
      <c r="D85" s="217"/>
      <c r="E85" s="217"/>
      <c r="F85" s="217"/>
      <c r="G85" s="217"/>
      <c r="H85" s="217"/>
      <c r="I85" s="217"/>
      <c r="J85" s="216" t="str">
        <f t="shared" si="2"/>
        <v>0</v>
      </c>
      <c r="K85" s="217"/>
      <c r="L85" s="217"/>
      <c r="M85" s="217"/>
      <c r="N85" s="217"/>
      <c r="O85" s="217"/>
      <c r="P85" s="217"/>
      <c r="Q85" s="160"/>
      <c r="R85" s="160"/>
      <c r="S85" s="160"/>
    </row>
    <row r="86" ht="12.75" customHeight="1">
      <c r="A86" s="215" t="s">
        <v>332</v>
      </c>
      <c r="B86" s="124" t="s">
        <v>333</v>
      </c>
      <c r="C86" s="216" t="str">
        <f t="shared" si="1"/>
        <v>0</v>
      </c>
      <c r="D86" s="217"/>
      <c r="E86" s="217"/>
      <c r="F86" s="217"/>
      <c r="G86" s="217"/>
      <c r="H86" s="217"/>
      <c r="I86" s="217"/>
      <c r="J86" s="216" t="str">
        <f t="shared" si="2"/>
        <v>0</v>
      </c>
      <c r="K86" s="217"/>
      <c r="L86" s="217"/>
      <c r="M86" s="217"/>
      <c r="N86" s="217"/>
      <c r="O86" s="217"/>
      <c r="P86" s="217"/>
      <c r="Q86" s="160"/>
      <c r="R86" s="160"/>
      <c r="S86" s="160"/>
    </row>
    <row r="87" ht="12.75" customHeight="1">
      <c r="A87" s="215" t="s">
        <v>334</v>
      </c>
      <c r="B87" s="124" t="s">
        <v>335</v>
      </c>
      <c r="C87" s="216" t="str">
        <f t="shared" si="1"/>
        <v>0</v>
      </c>
      <c r="D87" s="217"/>
      <c r="E87" s="217"/>
      <c r="F87" s="217"/>
      <c r="G87" s="217"/>
      <c r="H87" s="217"/>
      <c r="I87" s="217"/>
      <c r="J87" s="216" t="str">
        <f t="shared" si="2"/>
        <v>0</v>
      </c>
      <c r="K87" s="217"/>
      <c r="L87" s="217"/>
      <c r="M87" s="217"/>
      <c r="N87" s="217"/>
      <c r="O87" s="217"/>
      <c r="P87" s="217"/>
      <c r="Q87" s="160"/>
      <c r="R87" s="160"/>
      <c r="S87" s="160"/>
    </row>
    <row r="88" ht="12.75" customHeight="1">
      <c r="A88" s="215" t="s">
        <v>336</v>
      </c>
      <c r="B88" s="124" t="s">
        <v>337</v>
      </c>
      <c r="C88" s="216" t="str">
        <f t="shared" si="1"/>
        <v>0</v>
      </c>
      <c r="D88" s="217"/>
      <c r="E88" s="217"/>
      <c r="F88" s="217"/>
      <c r="G88" s="217"/>
      <c r="H88" s="217"/>
      <c r="I88" s="217"/>
      <c r="J88" s="216" t="str">
        <f t="shared" si="2"/>
        <v>0</v>
      </c>
      <c r="K88" s="217"/>
      <c r="L88" s="217"/>
      <c r="M88" s="217"/>
      <c r="N88" s="217"/>
      <c r="O88" s="217"/>
      <c r="P88" s="217"/>
      <c r="Q88" s="160"/>
      <c r="R88" s="160"/>
      <c r="S88" s="160"/>
    </row>
    <row r="89" ht="12.75" customHeight="1">
      <c r="A89" s="215" t="s">
        <v>338</v>
      </c>
      <c r="B89" s="124" t="s">
        <v>339</v>
      </c>
      <c r="C89" s="216" t="str">
        <f t="shared" si="1"/>
        <v>0</v>
      </c>
      <c r="D89" s="217"/>
      <c r="E89" s="217"/>
      <c r="F89" s="217"/>
      <c r="G89" s="217"/>
      <c r="H89" s="217"/>
      <c r="I89" s="217"/>
      <c r="J89" s="216" t="str">
        <f t="shared" si="2"/>
        <v>0</v>
      </c>
      <c r="K89" s="217"/>
      <c r="L89" s="217"/>
      <c r="M89" s="217"/>
      <c r="N89" s="217"/>
      <c r="O89" s="217"/>
      <c r="P89" s="217"/>
      <c r="Q89" s="160"/>
      <c r="R89" s="160"/>
      <c r="S89" s="160"/>
    </row>
    <row r="90" ht="12.75" customHeight="1">
      <c r="A90" s="215" t="s">
        <v>340</v>
      </c>
      <c r="B90" s="124" t="s">
        <v>341</v>
      </c>
      <c r="C90" s="216" t="str">
        <f t="shared" si="1"/>
        <v>0</v>
      </c>
      <c r="D90" s="217"/>
      <c r="E90" s="217"/>
      <c r="F90" s="217"/>
      <c r="G90" s="217"/>
      <c r="H90" s="217"/>
      <c r="I90" s="217"/>
      <c r="J90" s="216" t="str">
        <f t="shared" si="2"/>
        <v>0</v>
      </c>
      <c r="K90" s="217"/>
      <c r="L90" s="217"/>
      <c r="M90" s="217"/>
      <c r="N90" s="217"/>
      <c r="O90" s="217"/>
      <c r="P90" s="217"/>
      <c r="Q90" s="160"/>
      <c r="R90" s="160"/>
      <c r="S90" s="160"/>
    </row>
    <row r="91" ht="12.75" customHeight="1">
      <c r="A91" s="215" t="s">
        <v>342</v>
      </c>
      <c r="B91" s="124" t="s">
        <v>343</v>
      </c>
      <c r="C91" s="216" t="str">
        <f t="shared" si="1"/>
        <v>0</v>
      </c>
      <c r="D91" s="217"/>
      <c r="E91" s="217"/>
      <c r="F91" s="217"/>
      <c r="G91" s="217"/>
      <c r="H91" s="217"/>
      <c r="I91" s="217"/>
      <c r="J91" s="216" t="str">
        <f t="shared" si="2"/>
        <v>0</v>
      </c>
      <c r="K91" s="217"/>
      <c r="L91" s="217"/>
      <c r="M91" s="217"/>
      <c r="N91" s="217"/>
      <c r="O91" s="217"/>
      <c r="P91" s="217"/>
      <c r="Q91" s="160"/>
      <c r="R91" s="160"/>
      <c r="S91" s="160"/>
    </row>
    <row r="92" ht="12.75" customHeight="1">
      <c r="A92" s="215" t="s">
        <v>344</v>
      </c>
      <c r="B92" s="124" t="s">
        <v>345</v>
      </c>
      <c r="C92" s="216" t="str">
        <f t="shared" si="1"/>
        <v>0</v>
      </c>
      <c r="D92" s="217"/>
      <c r="E92" s="217"/>
      <c r="F92" s="217"/>
      <c r="G92" s="217"/>
      <c r="H92" s="217"/>
      <c r="I92" s="217"/>
      <c r="J92" s="216" t="str">
        <f t="shared" si="2"/>
        <v>0</v>
      </c>
      <c r="K92" s="217"/>
      <c r="L92" s="217"/>
      <c r="M92" s="217"/>
      <c r="N92" s="217"/>
      <c r="O92" s="217"/>
      <c r="P92" s="217"/>
      <c r="Q92" s="160"/>
      <c r="R92" s="160"/>
      <c r="S92" s="160"/>
    </row>
    <row r="93" ht="12.75" customHeight="1">
      <c r="A93" s="215" t="s">
        <v>346</v>
      </c>
      <c r="B93" s="124" t="s">
        <v>347</v>
      </c>
      <c r="C93" s="216" t="str">
        <f t="shared" si="1"/>
        <v>0</v>
      </c>
      <c r="D93" s="217"/>
      <c r="E93" s="217"/>
      <c r="F93" s="217"/>
      <c r="G93" s="217"/>
      <c r="H93" s="217"/>
      <c r="I93" s="217"/>
      <c r="J93" s="216" t="str">
        <f t="shared" si="2"/>
        <v>0</v>
      </c>
      <c r="K93" s="217"/>
      <c r="L93" s="217"/>
      <c r="M93" s="217"/>
      <c r="N93" s="217"/>
      <c r="O93" s="217"/>
      <c r="P93" s="217"/>
      <c r="Q93" s="160"/>
      <c r="R93" s="160"/>
      <c r="S93" s="160"/>
    </row>
    <row r="94" ht="25.5" customHeight="1">
      <c r="A94" s="215" t="s">
        <v>348</v>
      </c>
      <c r="B94" s="124" t="s">
        <v>349</v>
      </c>
      <c r="C94" s="216" t="str">
        <f t="shared" si="1"/>
        <v>0</v>
      </c>
      <c r="D94" s="217"/>
      <c r="E94" s="217"/>
      <c r="F94" s="217"/>
      <c r="G94" s="217"/>
      <c r="H94" s="217"/>
      <c r="I94" s="217"/>
      <c r="J94" s="216" t="str">
        <f t="shared" si="2"/>
        <v>0</v>
      </c>
      <c r="K94" s="217"/>
      <c r="L94" s="217"/>
      <c r="M94" s="217"/>
      <c r="N94" s="217"/>
      <c r="O94" s="217"/>
      <c r="P94" s="217"/>
      <c r="Q94" s="160"/>
      <c r="R94" s="160"/>
      <c r="S94" s="160"/>
    </row>
    <row r="95" ht="12.75" customHeight="1">
      <c r="A95" s="215" t="s">
        <v>350</v>
      </c>
      <c r="B95" s="124" t="s">
        <v>351</v>
      </c>
      <c r="C95" s="216" t="str">
        <f t="shared" si="1"/>
        <v>0</v>
      </c>
      <c r="D95" s="217"/>
      <c r="E95" s="217"/>
      <c r="F95" s="217"/>
      <c r="G95" s="217"/>
      <c r="H95" s="217"/>
      <c r="I95" s="217"/>
      <c r="J95" s="216" t="str">
        <f t="shared" si="2"/>
        <v>0</v>
      </c>
      <c r="K95" s="217"/>
      <c r="L95" s="217"/>
      <c r="M95" s="217"/>
      <c r="N95" s="217"/>
      <c r="O95" s="217"/>
      <c r="P95" s="217"/>
      <c r="Q95" s="160"/>
      <c r="R95" s="160"/>
      <c r="S95" s="160"/>
    </row>
    <row r="96" ht="25.5" customHeight="1">
      <c r="A96" s="215" t="s">
        <v>352</v>
      </c>
      <c r="B96" s="124" t="s">
        <v>353</v>
      </c>
      <c r="C96" s="216" t="str">
        <f t="shared" si="1"/>
        <v>0</v>
      </c>
      <c r="D96" s="217"/>
      <c r="E96" s="217"/>
      <c r="F96" s="217"/>
      <c r="G96" s="217"/>
      <c r="H96" s="217"/>
      <c r="I96" s="217"/>
      <c r="J96" s="216" t="str">
        <f t="shared" si="2"/>
        <v>0</v>
      </c>
      <c r="K96" s="217"/>
      <c r="L96" s="217"/>
      <c r="M96" s="217"/>
      <c r="N96" s="217"/>
      <c r="O96" s="217"/>
      <c r="P96" s="217"/>
      <c r="Q96" s="160"/>
      <c r="R96" s="160"/>
      <c r="S96" s="160"/>
    </row>
    <row r="97" ht="12.75" customHeight="1">
      <c r="A97" s="215" t="s">
        <v>354</v>
      </c>
      <c r="B97" s="124" t="s">
        <v>355</v>
      </c>
      <c r="C97" s="216" t="str">
        <f t="shared" si="1"/>
        <v>0</v>
      </c>
      <c r="D97" s="217"/>
      <c r="E97" s="217"/>
      <c r="F97" s="217"/>
      <c r="G97" s="217"/>
      <c r="H97" s="217"/>
      <c r="I97" s="217"/>
      <c r="J97" s="216" t="str">
        <f t="shared" si="2"/>
        <v>0</v>
      </c>
      <c r="K97" s="217"/>
      <c r="L97" s="217"/>
      <c r="M97" s="217"/>
      <c r="N97" s="217"/>
      <c r="O97" s="217"/>
      <c r="P97" s="217"/>
      <c r="Q97" s="160"/>
      <c r="R97" s="160"/>
      <c r="S97" s="160"/>
    </row>
    <row r="98" ht="25.5" customHeight="1">
      <c r="A98" s="215" t="s">
        <v>356</v>
      </c>
      <c r="B98" s="124" t="s">
        <v>357</v>
      </c>
      <c r="C98" s="216" t="str">
        <f t="shared" si="1"/>
        <v>0</v>
      </c>
      <c r="D98" s="217"/>
      <c r="E98" s="217"/>
      <c r="F98" s="217"/>
      <c r="G98" s="217"/>
      <c r="H98" s="217"/>
      <c r="I98" s="217"/>
      <c r="J98" s="216" t="str">
        <f t="shared" si="2"/>
        <v>0</v>
      </c>
      <c r="K98" s="217"/>
      <c r="L98" s="217"/>
      <c r="M98" s="217"/>
      <c r="N98" s="217"/>
      <c r="O98" s="217"/>
      <c r="P98" s="217"/>
      <c r="Q98" s="160"/>
      <c r="R98" s="160"/>
      <c r="S98" s="160"/>
    </row>
    <row r="99" ht="12.75" customHeight="1">
      <c r="A99" s="215" t="s">
        <v>358</v>
      </c>
      <c r="B99" s="124" t="s">
        <v>359</v>
      </c>
      <c r="C99" s="216" t="str">
        <f t="shared" si="1"/>
        <v>0</v>
      </c>
      <c r="D99" s="217"/>
      <c r="E99" s="217"/>
      <c r="F99" s="217"/>
      <c r="G99" s="217"/>
      <c r="H99" s="217"/>
      <c r="I99" s="217"/>
      <c r="J99" s="216" t="str">
        <f t="shared" si="2"/>
        <v>0</v>
      </c>
      <c r="K99" s="217"/>
      <c r="L99" s="217"/>
      <c r="M99" s="217"/>
      <c r="N99" s="217"/>
      <c r="O99" s="217"/>
      <c r="P99" s="217"/>
      <c r="Q99" s="160"/>
      <c r="R99" s="160"/>
      <c r="S99" s="160"/>
    </row>
    <row r="100" ht="25.5" customHeight="1">
      <c r="A100" s="215" t="s">
        <v>360</v>
      </c>
      <c r="B100" s="124" t="s">
        <v>361</v>
      </c>
      <c r="C100" s="216" t="str">
        <f t="shared" si="1"/>
        <v>0</v>
      </c>
      <c r="D100" s="217"/>
      <c r="E100" s="217"/>
      <c r="F100" s="217"/>
      <c r="G100" s="217"/>
      <c r="H100" s="217"/>
      <c r="I100" s="217"/>
      <c r="J100" s="216" t="str">
        <f t="shared" si="2"/>
        <v>0</v>
      </c>
      <c r="K100" s="217"/>
      <c r="L100" s="217"/>
      <c r="M100" s="217"/>
      <c r="N100" s="217"/>
      <c r="O100" s="217"/>
      <c r="P100" s="217"/>
      <c r="Q100" s="160"/>
      <c r="R100" s="160"/>
      <c r="S100" s="160"/>
    </row>
    <row r="101" ht="12.75" customHeight="1">
      <c r="A101" s="215" t="s">
        <v>362</v>
      </c>
      <c r="B101" s="124" t="s">
        <v>363</v>
      </c>
      <c r="C101" s="216" t="str">
        <f t="shared" si="1"/>
        <v>0</v>
      </c>
      <c r="D101" s="217"/>
      <c r="E101" s="217"/>
      <c r="F101" s="217"/>
      <c r="G101" s="217"/>
      <c r="H101" s="217"/>
      <c r="I101" s="217"/>
      <c r="J101" s="216" t="str">
        <f t="shared" si="2"/>
        <v>0</v>
      </c>
      <c r="K101" s="217"/>
      <c r="L101" s="217"/>
      <c r="M101" s="217"/>
      <c r="N101" s="217"/>
      <c r="O101" s="217"/>
      <c r="P101" s="217"/>
      <c r="Q101" s="160"/>
      <c r="R101" s="160"/>
      <c r="S101" s="160"/>
    </row>
    <row r="102" ht="38.25" customHeight="1">
      <c r="A102" s="215" t="s">
        <v>364</v>
      </c>
      <c r="B102" s="124" t="s">
        <v>365</v>
      </c>
      <c r="C102" s="216" t="str">
        <f t="shared" si="1"/>
        <v>0</v>
      </c>
      <c r="D102" s="217"/>
      <c r="E102" s="217"/>
      <c r="F102" s="217"/>
      <c r="G102" s="217"/>
      <c r="H102" s="217"/>
      <c r="I102" s="217"/>
      <c r="J102" s="216" t="str">
        <f t="shared" si="2"/>
        <v>0</v>
      </c>
      <c r="K102" s="217"/>
      <c r="L102" s="217"/>
      <c r="M102" s="217"/>
      <c r="N102" s="217"/>
      <c r="O102" s="217"/>
      <c r="P102" s="217"/>
      <c r="Q102" s="160"/>
      <c r="R102" s="160"/>
      <c r="S102" s="160"/>
    </row>
    <row r="103" ht="25.5" customHeight="1">
      <c r="A103" s="215" t="s">
        <v>366</v>
      </c>
      <c r="B103" s="124" t="s">
        <v>367</v>
      </c>
      <c r="C103" s="216" t="str">
        <f t="shared" si="1"/>
        <v>0</v>
      </c>
      <c r="D103" s="217"/>
      <c r="E103" s="217"/>
      <c r="F103" s="217"/>
      <c r="G103" s="217"/>
      <c r="H103" s="217"/>
      <c r="I103" s="217"/>
      <c r="J103" s="216" t="str">
        <f t="shared" si="2"/>
        <v>0</v>
      </c>
      <c r="K103" s="217"/>
      <c r="L103" s="217"/>
      <c r="M103" s="217"/>
      <c r="N103" s="217"/>
      <c r="O103" s="217"/>
      <c r="P103" s="217"/>
      <c r="Q103" s="160"/>
      <c r="R103" s="160"/>
      <c r="S103" s="160"/>
    </row>
    <row r="104" ht="12.75" customHeight="1">
      <c r="A104" s="215" t="s">
        <v>368</v>
      </c>
      <c r="B104" s="124" t="s">
        <v>369</v>
      </c>
      <c r="C104" s="216" t="str">
        <f t="shared" si="1"/>
        <v>0</v>
      </c>
      <c r="D104" s="217"/>
      <c r="E104" s="217"/>
      <c r="F104" s="217"/>
      <c r="G104" s="217"/>
      <c r="H104" s="217"/>
      <c r="I104" s="217"/>
      <c r="J104" s="216" t="str">
        <f t="shared" si="2"/>
        <v>0</v>
      </c>
      <c r="K104" s="217"/>
      <c r="L104" s="217"/>
      <c r="M104" s="217"/>
      <c r="N104" s="217"/>
      <c r="O104" s="217"/>
      <c r="P104" s="217"/>
      <c r="Q104" s="160"/>
      <c r="R104" s="160"/>
      <c r="S104" s="160"/>
    </row>
    <row r="105" ht="12.75" customHeight="1">
      <c r="A105" s="215" t="s">
        <v>370</v>
      </c>
      <c r="B105" s="124" t="s">
        <v>371</v>
      </c>
      <c r="C105" s="216" t="str">
        <f t="shared" si="1"/>
        <v>0</v>
      </c>
      <c r="D105" s="217"/>
      <c r="E105" s="217"/>
      <c r="F105" s="217"/>
      <c r="G105" s="217"/>
      <c r="H105" s="217"/>
      <c r="I105" s="217"/>
      <c r="J105" s="216" t="str">
        <f t="shared" si="2"/>
        <v>0</v>
      </c>
      <c r="K105" s="217"/>
      <c r="L105" s="217"/>
      <c r="M105" s="217"/>
      <c r="N105" s="217"/>
      <c r="O105" s="217"/>
      <c r="P105" s="217"/>
      <c r="Q105" s="160"/>
      <c r="R105" s="160"/>
      <c r="S105" s="160"/>
    </row>
    <row r="106" ht="12.75" customHeight="1">
      <c r="A106" s="215" t="s">
        <v>372</v>
      </c>
      <c r="B106" s="124" t="s">
        <v>373</v>
      </c>
      <c r="C106" s="216" t="str">
        <f t="shared" si="1"/>
        <v>0</v>
      </c>
      <c r="D106" s="217"/>
      <c r="E106" s="217"/>
      <c r="F106" s="217"/>
      <c r="G106" s="217"/>
      <c r="H106" s="217"/>
      <c r="I106" s="217"/>
      <c r="J106" s="216" t="str">
        <f t="shared" si="2"/>
        <v>0</v>
      </c>
      <c r="K106" s="217"/>
      <c r="L106" s="217"/>
      <c r="M106" s="217"/>
      <c r="N106" s="217"/>
      <c r="O106" s="217"/>
      <c r="P106" s="217"/>
      <c r="Q106" s="160"/>
      <c r="R106" s="160"/>
      <c r="S106" s="160"/>
    </row>
    <row r="107" ht="25.5" customHeight="1">
      <c r="A107" s="215" t="s">
        <v>374</v>
      </c>
      <c r="B107" s="124" t="s">
        <v>375</v>
      </c>
      <c r="C107" s="216" t="str">
        <f t="shared" si="1"/>
        <v>0</v>
      </c>
      <c r="D107" s="217"/>
      <c r="E107" s="217"/>
      <c r="F107" s="217"/>
      <c r="G107" s="217"/>
      <c r="H107" s="217"/>
      <c r="I107" s="217"/>
      <c r="J107" s="216" t="str">
        <f t="shared" si="2"/>
        <v>0</v>
      </c>
      <c r="K107" s="217"/>
      <c r="L107" s="217"/>
      <c r="M107" s="217"/>
      <c r="N107" s="217"/>
      <c r="O107" s="217"/>
      <c r="P107" s="217"/>
      <c r="Q107" s="160"/>
      <c r="R107" s="160"/>
      <c r="S107" s="160"/>
    </row>
    <row r="108" ht="25.5" customHeight="1">
      <c r="A108" s="215" t="s">
        <v>376</v>
      </c>
      <c r="B108" s="124" t="s">
        <v>377</v>
      </c>
      <c r="C108" s="216" t="str">
        <f t="shared" si="1"/>
        <v>0</v>
      </c>
      <c r="D108" s="217"/>
      <c r="E108" s="217"/>
      <c r="F108" s="217"/>
      <c r="G108" s="217"/>
      <c r="H108" s="217"/>
      <c r="I108" s="217"/>
      <c r="J108" s="216" t="str">
        <f t="shared" si="2"/>
        <v>0</v>
      </c>
      <c r="K108" s="217"/>
      <c r="L108" s="217"/>
      <c r="M108" s="217"/>
      <c r="N108" s="217"/>
      <c r="O108" s="217"/>
      <c r="P108" s="217"/>
      <c r="Q108" s="160"/>
      <c r="R108" s="160"/>
      <c r="S108" s="160"/>
    </row>
    <row r="109" ht="12.75" customHeight="1">
      <c r="A109" s="215" t="s">
        <v>378</v>
      </c>
      <c r="B109" s="124" t="s">
        <v>379</v>
      </c>
      <c r="C109" s="216" t="str">
        <f t="shared" si="1"/>
        <v>0</v>
      </c>
      <c r="D109" s="217"/>
      <c r="E109" s="217"/>
      <c r="F109" s="217"/>
      <c r="G109" s="217"/>
      <c r="H109" s="217"/>
      <c r="I109" s="217"/>
      <c r="J109" s="216" t="str">
        <f t="shared" si="2"/>
        <v>0</v>
      </c>
      <c r="K109" s="217"/>
      <c r="L109" s="217"/>
      <c r="M109" s="217"/>
      <c r="N109" s="217"/>
      <c r="O109" s="217"/>
      <c r="P109" s="217"/>
      <c r="Q109" s="160"/>
      <c r="R109" s="160"/>
      <c r="S109" s="160"/>
    </row>
    <row r="110" ht="12.75" customHeight="1">
      <c r="A110" s="215" t="s">
        <v>380</v>
      </c>
      <c r="B110" s="124" t="s">
        <v>381</v>
      </c>
      <c r="C110" s="216" t="str">
        <f t="shared" si="1"/>
        <v>0</v>
      </c>
      <c r="D110" s="217"/>
      <c r="E110" s="217"/>
      <c r="F110" s="217"/>
      <c r="G110" s="217"/>
      <c r="H110" s="217"/>
      <c r="I110" s="217"/>
      <c r="J110" s="216" t="str">
        <f t="shared" si="2"/>
        <v>0</v>
      </c>
      <c r="K110" s="217"/>
      <c r="L110" s="217"/>
      <c r="M110" s="217"/>
      <c r="N110" s="217"/>
      <c r="O110" s="217"/>
      <c r="P110" s="217"/>
      <c r="Q110" s="160"/>
      <c r="R110" s="160"/>
      <c r="S110" s="160"/>
    </row>
    <row r="111" ht="12.75" customHeight="1">
      <c r="A111" s="215" t="s">
        <v>382</v>
      </c>
      <c r="B111" s="124" t="s">
        <v>383</v>
      </c>
      <c r="C111" s="216" t="str">
        <f t="shared" si="1"/>
        <v>0</v>
      </c>
      <c r="D111" s="217"/>
      <c r="E111" s="217"/>
      <c r="F111" s="217"/>
      <c r="G111" s="217"/>
      <c r="H111" s="217"/>
      <c r="I111" s="217"/>
      <c r="J111" s="216" t="str">
        <f t="shared" si="2"/>
        <v>0</v>
      </c>
      <c r="K111" s="217"/>
      <c r="L111" s="217"/>
      <c r="M111" s="217"/>
      <c r="N111" s="217"/>
      <c r="O111" s="217"/>
      <c r="P111" s="217"/>
      <c r="Q111" s="160"/>
      <c r="R111" s="160"/>
      <c r="S111" s="160"/>
    </row>
    <row r="112" ht="12.75" customHeight="1">
      <c r="A112" s="215" t="s">
        <v>384</v>
      </c>
      <c r="B112" s="124" t="s">
        <v>385</v>
      </c>
      <c r="C112" s="216" t="str">
        <f t="shared" si="1"/>
        <v>0</v>
      </c>
      <c r="D112" s="217"/>
      <c r="E112" s="217"/>
      <c r="F112" s="217"/>
      <c r="G112" s="217"/>
      <c r="H112" s="217"/>
      <c r="I112" s="217"/>
      <c r="J112" s="216" t="str">
        <f t="shared" si="2"/>
        <v>0</v>
      </c>
      <c r="K112" s="217"/>
      <c r="L112" s="217"/>
      <c r="M112" s="217"/>
      <c r="N112" s="217"/>
      <c r="O112" s="217"/>
      <c r="P112" s="217"/>
      <c r="Q112" s="160"/>
      <c r="R112" s="160"/>
      <c r="S112" s="160"/>
    </row>
    <row r="113" ht="12.75" customHeight="1">
      <c r="A113" s="215" t="s">
        <v>386</v>
      </c>
      <c r="B113" s="124" t="s">
        <v>387</v>
      </c>
      <c r="C113" s="216" t="str">
        <f t="shared" si="1"/>
        <v>0</v>
      </c>
      <c r="D113" s="217"/>
      <c r="E113" s="217"/>
      <c r="F113" s="217"/>
      <c r="G113" s="217"/>
      <c r="H113" s="217"/>
      <c r="I113" s="217"/>
      <c r="J113" s="216" t="str">
        <f t="shared" si="2"/>
        <v>0</v>
      </c>
      <c r="K113" s="217"/>
      <c r="L113" s="217"/>
      <c r="M113" s="217"/>
      <c r="N113" s="217"/>
      <c r="O113" s="217"/>
      <c r="P113" s="217"/>
      <c r="Q113" s="160"/>
      <c r="R113" s="160"/>
      <c r="S113" s="160"/>
    </row>
    <row r="114" ht="12.75" customHeight="1">
      <c r="A114" s="215" t="s">
        <v>388</v>
      </c>
      <c r="B114" s="124" t="s">
        <v>389</v>
      </c>
      <c r="C114" s="216" t="str">
        <f t="shared" si="1"/>
        <v>0</v>
      </c>
      <c r="D114" s="217"/>
      <c r="E114" s="217"/>
      <c r="F114" s="217"/>
      <c r="G114" s="217"/>
      <c r="H114" s="217"/>
      <c r="I114" s="217"/>
      <c r="J114" s="216" t="str">
        <f t="shared" si="2"/>
        <v>0</v>
      </c>
      <c r="K114" s="217"/>
      <c r="L114" s="217"/>
      <c r="M114" s="217"/>
      <c r="N114" s="217"/>
      <c r="O114" s="217"/>
      <c r="P114" s="217"/>
      <c r="Q114" s="160"/>
      <c r="R114" s="160"/>
      <c r="S114" s="160"/>
    </row>
    <row r="115" ht="12.75" customHeight="1">
      <c r="A115" s="215" t="s">
        <v>390</v>
      </c>
      <c r="B115" s="124" t="s">
        <v>391</v>
      </c>
      <c r="C115" s="216" t="str">
        <f t="shared" si="1"/>
        <v>0</v>
      </c>
      <c r="D115" s="217"/>
      <c r="E115" s="217"/>
      <c r="F115" s="217"/>
      <c r="G115" s="217"/>
      <c r="H115" s="217"/>
      <c r="I115" s="217"/>
      <c r="J115" s="216" t="str">
        <f t="shared" si="2"/>
        <v>0</v>
      </c>
      <c r="K115" s="217"/>
      <c r="L115" s="217"/>
      <c r="M115" s="217"/>
      <c r="N115" s="217"/>
      <c r="O115" s="217"/>
      <c r="P115" s="217"/>
      <c r="Q115" s="160"/>
      <c r="R115" s="160"/>
      <c r="S115" s="160"/>
    </row>
    <row r="116" ht="12.75" customHeight="1">
      <c r="A116" s="215" t="s">
        <v>392</v>
      </c>
      <c r="B116" s="124" t="s">
        <v>393</v>
      </c>
      <c r="C116" s="216" t="str">
        <f t="shared" si="1"/>
        <v>0</v>
      </c>
      <c r="D116" s="217"/>
      <c r="E116" s="217"/>
      <c r="F116" s="217"/>
      <c r="G116" s="217"/>
      <c r="H116" s="217"/>
      <c r="I116" s="217"/>
      <c r="J116" s="216" t="str">
        <f t="shared" si="2"/>
        <v>0</v>
      </c>
      <c r="K116" s="217"/>
      <c r="L116" s="217"/>
      <c r="M116" s="217"/>
      <c r="N116" s="217"/>
      <c r="O116" s="217"/>
      <c r="P116" s="217"/>
      <c r="Q116" s="160"/>
      <c r="R116" s="160"/>
      <c r="S116" s="160"/>
    </row>
    <row r="117" ht="12.75" customHeight="1">
      <c r="A117" s="215" t="s">
        <v>394</v>
      </c>
      <c r="B117" s="124" t="s">
        <v>395</v>
      </c>
      <c r="C117" s="216" t="str">
        <f t="shared" si="1"/>
        <v>0</v>
      </c>
      <c r="D117" s="217"/>
      <c r="E117" s="217"/>
      <c r="F117" s="217"/>
      <c r="G117" s="217"/>
      <c r="H117" s="217"/>
      <c r="I117" s="217"/>
      <c r="J117" s="216" t="str">
        <f t="shared" si="2"/>
        <v>0</v>
      </c>
      <c r="K117" s="217"/>
      <c r="L117" s="217"/>
      <c r="M117" s="217"/>
      <c r="N117" s="217"/>
      <c r="O117" s="217"/>
      <c r="P117" s="217"/>
      <c r="Q117" s="160"/>
      <c r="R117" s="160"/>
      <c r="S117" s="160"/>
    </row>
    <row r="118" ht="12.75" customHeight="1">
      <c r="A118" s="215" t="s">
        <v>396</v>
      </c>
      <c r="B118" s="124" t="s">
        <v>397</v>
      </c>
      <c r="C118" s="216" t="str">
        <f t="shared" si="1"/>
        <v>0</v>
      </c>
      <c r="D118" s="217"/>
      <c r="E118" s="217"/>
      <c r="F118" s="217"/>
      <c r="G118" s="217"/>
      <c r="H118" s="217"/>
      <c r="I118" s="217"/>
      <c r="J118" s="216" t="str">
        <f t="shared" si="2"/>
        <v>0</v>
      </c>
      <c r="K118" s="217"/>
      <c r="L118" s="217"/>
      <c r="M118" s="217"/>
      <c r="N118" s="217"/>
      <c r="O118" s="217"/>
      <c r="P118" s="217"/>
      <c r="Q118" s="160"/>
      <c r="R118" s="160"/>
      <c r="S118" s="160"/>
    </row>
    <row r="119" ht="12.75" customHeight="1">
      <c r="A119" s="215" t="s">
        <v>398</v>
      </c>
      <c r="B119" s="124" t="s">
        <v>399</v>
      </c>
      <c r="C119" s="216" t="str">
        <f t="shared" si="1"/>
        <v>0</v>
      </c>
      <c r="D119" s="217"/>
      <c r="E119" s="217"/>
      <c r="F119" s="217"/>
      <c r="G119" s="217"/>
      <c r="H119" s="217"/>
      <c r="I119" s="217"/>
      <c r="J119" s="216" t="str">
        <f t="shared" si="2"/>
        <v>0</v>
      </c>
      <c r="K119" s="217"/>
      <c r="L119" s="217"/>
      <c r="M119" s="217"/>
      <c r="N119" s="217"/>
      <c r="O119" s="217"/>
      <c r="P119" s="217"/>
      <c r="Q119" s="160"/>
      <c r="R119" s="160"/>
      <c r="S119" s="160"/>
    </row>
    <row r="120" ht="12.75" customHeight="1">
      <c r="A120" s="215" t="s">
        <v>400</v>
      </c>
      <c r="B120" s="124" t="s">
        <v>401</v>
      </c>
      <c r="C120" s="216" t="str">
        <f t="shared" si="1"/>
        <v>0</v>
      </c>
      <c r="D120" s="217"/>
      <c r="E120" s="217"/>
      <c r="F120" s="217"/>
      <c r="G120" s="217"/>
      <c r="H120" s="217"/>
      <c r="I120" s="217"/>
      <c r="J120" s="216" t="str">
        <f t="shared" si="2"/>
        <v>0</v>
      </c>
      <c r="K120" s="217"/>
      <c r="L120" s="217"/>
      <c r="M120" s="217"/>
      <c r="N120" s="217"/>
      <c r="O120" s="217"/>
      <c r="P120" s="217"/>
      <c r="Q120" s="160"/>
      <c r="R120" s="160"/>
      <c r="S120" s="160"/>
    </row>
    <row r="121" ht="12.75" customHeight="1">
      <c r="A121" s="215" t="s">
        <v>402</v>
      </c>
      <c r="B121" s="124" t="s">
        <v>403</v>
      </c>
      <c r="C121" s="216" t="str">
        <f t="shared" si="1"/>
        <v>0</v>
      </c>
      <c r="D121" s="217"/>
      <c r="E121" s="217"/>
      <c r="F121" s="217"/>
      <c r="G121" s="217"/>
      <c r="H121" s="217"/>
      <c r="I121" s="217"/>
      <c r="J121" s="216" t="str">
        <f t="shared" si="2"/>
        <v>0</v>
      </c>
      <c r="K121" s="217"/>
      <c r="L121" s="217"/>
      <c r="M121" s="217"/>
      <c r="N121" s="217"/>
      <c r="O121" s="217"/>
      <c r="P121" s="217"/>
      <c r="Q121" s="160"/>
      <c r="R121" s="160"/>
      <c r="S121" s="160"/>
    </row>
    <row r="122" ht="12.75" customHeight="1">
      <c r="A122" s="215" t="s">
        <v>404</v>
      </c>
      <c r="B122" s="124" t="s">
        <v>405</v>
      </c>
      <c r="C122" s="216" t="str">
        <f t="shared" si="1"/>
        <v>0</v>
      </c>
      <c r="D122" s="217"/>
      <c r="E122" s="217"/>
      <c r="F122" s="217"/>
      <c r="G122" s="217"/>
      <c r="H122" s="217"/>
      <c r="I122" s="217"/>
      <c r="J122" s="216" t="str">
        <f t="shared" si="2"/>
        <v>0</v>
      </c>
      <c r="K122" s="217"/>
      <c r="L122" s="217"/>
      <c r="M122" s="217"/>
      <c r="N122" s="217"/>
      <c r="O122" s="217"/>
      <c r="P122" s="217"/>
      <c r="Q122" s="160"/>
      <c r="R122" s="160"/>
      <c r="S122" s="160"/>
    </row>
    <row r="123" ht="12.75" customHeight="1">
      <c r="A123" s="215" t="s">
        <v>406</v>
      </c>
      <c r="B123" s="124" t="s">
        <v>407</v>
      </c>
      <c r="C123" s="216" t="str">
        <f t="shared" si="1"/>
        <v>0</v>
      </c>
      <c r="D123" s="217"/>
      <c r="E123" s="217"/>
      <c r="F123" s="217"/>
      <c r="G123" s="217"/>
      <c r="H123" s="217"/>
      <c r="I123" s="217"/>
      <c r="J123" s="216" t="str">
        <f t="shared" si="2"/>
        <v>0</v>
      </c>
      <c r="K123" s="217"/>
      <c r="L123" s="217"/>
      <c r="M123" s="217"/>
      <c r="N123" s="217"/>
      <c r="O123" s="217"/>
      <c r="P123" s="217"/>
      <c r="Q123" s="160"/>
      <c r="R123" s="160"/>
      <c r="S123" s="160"/>
    </row>
    <row r="124" ht="12.75" customHeight="1">
      <c r="A124" s="215" t="s">
        <v>408</v>
      </c>
      <c r="B124" s="124" t="s">
        <v>409</v>
      </c>
      <c r="C124" s="216" t="str">
        <f t="shared" si="1"/>
        <v>0</v>
      </c>
      <c r="D124" s="217"/>
      <c r="E124" s="217"/>
      <c r="F124" s="217"/>
      <c r="G124" s="217"/>
      <c r="H124" s="217"/>
      <c r="I124" s="217"/>
      <c r="J124" s="216" t="str">
        <f t="shared" si="2"/>
        <v>0</v>
      </c>
      <c r="K124" s="217"/>
      <c r="L124" s="217"/>
      <c r="M124" s="217"/>
      <c r="N124" s="217"/>
      <c r="O124" s="217"/>
      <c r="P124" s="217"/>
      <c r="Q124" s="160"/>
      <c r="R124" s="160"/>
      <c r="S124" s="160"/>
    </row>
    <row r="125" ht="12.75" customHeight="1">
      <c r="A125" s="215" t="s">
        <v>410</v>
      </c>
      <c r="B125" s="124" t="s">
        <v>411</v>
      </c>
      <c r="C125" s="216" t="str">
        <f t="shared" si="1"/>
        <v>0</v>
      </c>
      <c r="D125" s="217"/>
      <c r="E125" s="217"/>
      <c r="F125" s="217"/>
      <c r="G125" s="217"/>
      <c r="H125" s="217"/>
      <c r="I125" s="217"/>
      <c r="J125" s="216" t="str">
        <f t="shared" si="2"/>
        <v>0</v>
      </c>
      <c r="K125" s="217"/>
      <c r="L125" s="217"/>
      <c r="M125" s="217"/>
      <c r="N125" s="217"/>
      <c r="O125" s="217"/>
      <c r="P125" s="217"/>
      <c r="Q125" s="160"/>
      <c r="R125" s="160"/>
      <c r="S125" s="160"/>
    </row>
    <row r="126" ht="25.5" customHeight="1">
      <c r="A126" s="215" t="s">
        <v>412</v>
      </c>
      <c r="B126" s="124" t="s">
        <v>413</v>
      </c>
      <c r="C126" s="216" t="str">
        <f t="shared" si="1"/>
        <v>0</v>
      </c>
      <c r="D126" s="217"/>
      <c r="E126" s="217"/>
      <c r="F126" s="217"/>
      <c r="G126" s="217"/>
      <c r="H126" s="217"/>
      <c r="I126" s="217"/>
      <c r="J126" s="216" t="str">
        <f t="shared" si="2"/>
        <v>0</v>
      </c>
      <c r="K126" s="217"/>
      <c r="L126" s="217"/>
      <c r="M126" s="217"/>
      <c r="N126" s="217"/>
      <c r="O126" s="217"/>
      <c r="P126" s="217"/>
      <c r="Q126" s="160"/>
      <c r="R126" s="160"/>
      <c r="S126" s="160"/>
    </row>
    <row r="127" ht="12.75" customHeight="1">
      <c r="A127" s="215" t="s">
        <v>414</v>
      </c>
      <c r="B127" s="124" t="s">
        <v>415</v>
      </c>
      <c r="C127" s="216" t="str">
        <f t="shared" si="1"/>
        <v>0</v>
      </c>
      <c r="D127" s="217"/>
      <c r="E127" s="217"/>
      <c r="F127" s="217"/>
      <c r="G127" s="217"/>
      <c r="H127" s="217"/>
      <c r="I127" s="217"/>
      <c r="J127" s="216" t="str">
        <f t="shared" si="2"/>
        <v>0</v>
      </c>
      <c r="K127" s="217"/>
      <c r="L127" s="217"/>
      <c r="M127" s="217"/>
      <c r="N127" s="217"/>
      <c r="O127" s="217"/>
      <c r="P127" s="217"/>
      <c r="Q127" s="160"/>
      <c r="R127" s="160"/>
      <c r="S127" s="160"/>
    </row>
    <row r="128" ht="12.75" customHeight="1">
      <c r="A128" s="215" t="s">
        <v>416</v>
      </c>
      <c r="B128" s="124" t="s">
        <v>417</v>
      </c>
      <c r="C128" s="216" t="str">
        <f t="shared" si="1"/>
        <v>0</v>
      </c>
      <c r="D128" s="217"/>
      <c r="E128" s="217"/>
      <c r="F128" s="217"/>
      <c r="G128" s="217"/>
      <c r="H128" s="217"/>
      <c r="I128" s="217"/>
      <c r="J128" s="216" t="str">
        <f t="shared" si="2"/>
        <v>0</v>
      </c>
      <c r="K128" s="217"/>
      <c r="L128" s="217"/>
      <c r="M128" s="217"/>
      <c r="N128" s="217"/>
      <c r="O128" s="217"/>
      <c r="P128" s="217"/>
      <c r="Q128" s="160"/>
      <c r="R128" s="160"/>
      <c r="S128" s="160"/>
    </row>
    <row r="129" ht="12.75" customHeight="1">
      <c r="A129" s="215" t="s">
        <v>418</v>
      </c>
      <c r="B129" s="124" t="s">
        <v>419</v>
      </c>
      <c r="C129" s="216" t="str">
        <f t="shared" si="1"/>
        <v>0</v>
      </c>
      <c r="D129" s="217"/>
      <c r="E129" s="217"/>
      <c r="F129" s="217"/>
      <c r="G129" s="217"/>
      <c r="H129" s="217"/>
      <c r="I129" s="217"/>
      <c r="J129" s="216" t="str">
        <f t="shared" si="2"/>
        <v>0</v>
      </c>
      <c r="K129" s="217"/>
      <c r="L129" s="217"/>
      <c r="M129" s="217"/>
      <c r="N129" s="217"/>
      <c r="O129" s="217"/>
      <c r="P129" s="217"/>
      <c r="Q129" s="160"/>
      <c r="R129" s="160"/>
      <c r="S129" s="160"/>
    </row>
    <row r="130" ht="25.5" customHeight="1">
      <c r="A130" s="215" t="s">
        <v>420</v>
      </c>
      <c r="B130" s="124" t="s">
        <v>421</v>
      </c>
      <c r="C130" s="216" t="str">
        <f t="shared" si="1"/>
        <v>0</v>
      </c>
      <c r="D130" s="217"/>
      <c r="E130" s="217"/>
      <c r="F130" s="217"/>
      <c r="G130" s="217"/>
      <c r="H130" s="217"/>
      <c r="I130" s="217"/>
      <c r="J130" s="216" t="str">
        <f t="shared" si="2"/>
        <v>0</v>
      </c>
      <c r="K130" s="217"/>
      <c r="L130" s="217"/>
      <c r="M130" s="217"/>
      <c r="N130" s="217"/>
      <c r="O130" s="217"/>
      <c r="P130" s="217"/>
      <c r="Q130" s="160"/>
      <c r="R130" s="160"/>
      <c r="S130" s="160"/>
    </row>
    <row r="131" ht="12.75" customHeight="1">
      <c r="A131" s="215" t="s">
        <v>422</v>
      </c>
      <c r="B131" s="124" t="s">
        <v>423</v>
      </c>
      <c r="C131" s="216" t="str">
        <f t="shared" si="1"/>
        <v>0</v>
      </c>
      <c r="D131" s="217"/>
      <c r="E131" s="217"/>
      <c r="F131" s="217"/>
      <c r="G131" s="217"/>
      <c r="H131" s="217"/>
      <c r="I131" s="217"/>
      <c r="J131" s="216" t="str">
        <f t="shared" si="2"/>
        <v>0</v>
      </c>
      <c r="K131" s="217"/>
      <c r="L131" s="217"/>
      <c r="M131" s="217"/>
      <c r="N131" s="217"/>
      <c r="O131" s="217"/>
      <c r="P131" s="217"/>
      <c r="Q131" s="160"/>
      <c r="R131" s="160"/>
      <c r="S131" s="160"/>
    </row>
    <row r="132" ht="25.5" customHeight="1">
      <c r="A132" s="215" t="s">
        <v>424</v>
      </c>
      <c r="B132" s="124" t="s">
        <v>425</v>
      </c>
      <c r="C132" s="216" t="str">
        <f t="shared" si="1"/>
        <v>0</v>
      </c>
      <c r="D132" s="217"/>
      <c r="E132" s="217"/>
      <c r="F132" s="217"/>
      <c r="G132" s="217"/>
      <c r="H132" s="217"/>
      <c r="I132" s="217"/>
      <c r="J132" s="216" t="str">
        <f t="shared" si="2"/>
        <v>0</v>
      </c>
      <c r="K132" s="217"/>
      <c r="L132" s="217"/>
      <c r="M132" s="217"/>
      <c r="N132" s="217"/>
      <c r="O132" s="217"/>
      <c r="P132" s="217"/>
      <c r="Q132" s="160"/>
      <c r="R132" s="160"/>
      <c r="S132" s="160"/>
    </row>
    <row r="133" ht="12.75" customHeight="1">
      <c r="A133" s="215" t="s">
        <v>426</v>
      </c>
      <c r="B133" s="124" t="s">
        <v>427</v>
      </c>
      <c r="C133" s="216" t="str">
        <f t="shared" si="1"/>
        <v>0</v>
      </c>
      <c r="D133" s="217"/>
      <c r="E133" s="217"/>
      <c r="F133" s="217"/>
      <c r="G133" s="217"/>
      <c r="H133" s="217"/>
      <c r="I133" s="217"/>
      <c r="J133" s="216" t="str">
        <f t="shared" si="2"/>
        <v>0</v>
      </c>
      <c r="K133" s="217"/>
      <c r="L133" s="217"/>
      <c r="M133" s="217"/>
      <c r="N133" s="217"/>
      <c r="O133" s="217"/>
      <c r="P133" s="217"/>
      <c r="Q133" s="160"/>
      <c r="R133" s="160"/>
      <c r="S133" s="160"/>
    </row>
    <row r="134" ht="12.75" customHeight="1">
      <c r="A134" s="215" t="s">
        <v>428</v>
      </c>
      <c r="B134" s="124" t="s">
        <v>429</v>
      </c>
      <c r="C134" s="216" t="str">
        <f t="shared" si="1"/>
        <v>0</v>
      </c>
      <c r="D134" s="217"/>
      <c r="E134" s="217"/>
      <c r="F134" s="217"/>
      <c r="G134" s="217"/>
      <c r="H134" s="217"/>
      <c r="I134" s="217"/>
      <c r="J134" s="216" t="str">
        <f t="shared" si="2"/>
        <v>0</v>
      </c>
      <c r="K134" s="217"/>
      <c r="L134" s="217"/>
      <c r="M134" s="217"/>
      <c r="N134" s="217"/>
      <c r="O134" s="217"/>
      <c r="P134" s="217"/>
      <c r="Q134" s="160"/>
      <c r="R134" s="160"/>
      <c r="S134" s="160"/>
    </row>
    <row r="135" ht="12.75" customHeight="1">
      <c r="A135" s="215" t="s">
        <v>430</v>
      </c>
      <c r="B135" s="124" t="s">
        <v>431</v>
      </c>
      <c r="C135" s="216" t="str">
        <f t="shared" si="1"/>
        <v>0</v>
      </c>
      <c r="D135" s="217"/>
      <c r="E135" s="217"/>
      <c r="F135" s="217"/>
      <c r="G135" s="217"/>
      <c r="H135" s="217"/>
      <c r="I135" s="217"/>
      <c r="J135" s="216" t="str">
        <f t="shared" si="2"/>
        <v>0</v>
      </c>
      <c r="K135" s="217"/>
      <c r="L135" s="217"/>
      <c r="M135" s="217"/>
      <c r="N135" s="217"/>
      <c r="O135" s="217"/>
      <c r="P135" s="217"/>
      <c r="Q135" s="160"/>
      <c r="R135" s="160"/>
      <c r="S135" s="160"/>
    </row>
    <row r="136" ht="25.5" customHeight="1">
      <c r="A136" s="215" t="s">
        <v>432</v>
      </c>
      <c r="B136" s="124" t="s">
        <v>433</v>
      </c>
      <c r="C136" s="216" t="str">
        <f t="shared" si="1"/>
        <v>0</v>
      </c>
      <c r="D136" s="217"/>
      <c r="E136" s="217"/>
      <c r="F136" s="217"/>
      <c r="G136" s="217"/>
      <c r="H136" s="217"/>
      <c r="I136" s="217"/>
      <c r="J136" s="216" t="str">
        <f t="shared" si="2"/>
        <v>0</v>
      </c>
      <c r="K136" s="217"/>
      <c r="L136" s="217"/>
      <c r="M136" s="217"/>
      <c r="N136" s="217"/>
      <c r="O136" s="217"/>
      <c r="P136" s="217"/>
      <c r="Q136" s="160"/>
      <c r="R136" s="160"/>
      <c r="S136" s="160"/>
    </row>
    <row r="137" ht="12.75" customHeight="1">
      <c r="A137" s="215" t="s">
        <v>434</v>
      </c>
      <c r="B137" s="124" t="s">
        <v>435</v>
      </c>
      <c r="C137" s="216" t="str">
        <f t="shared" si="1"/>
        <v>0</v>
      </c>
      <c r="D137" s="217"/>
      <c r="E137" s="217"/>
      <c r="F137" s="217"/>
      <c r="G137" s="217"/>
      <c r="H137" s="217"/>
      <c r="I137" s="217"/>
      <c r="J137" s="216" t="str">
        <f t="shared" si="2"/>
        <v>0</v>
      </c>
      <c r="K137" s="217"/>
      <c r="L137" s="217"/>
      <c r="M137" s="217"/>
      <c r="N137" s="217"/>
      <c r="O137" s="217"/>
      <c r="P137" s="217"/>
      <c r="Q137" s="160"/>
      <c r="R137" s="160"/>
      <c r="S137" s="160"/>
    </row>
    <row r="138" ht="12.75" customHeight="1">
      <c r="A138" s="215" t="s">
        <v>436</v>
      </c>
      <c r="B138" s="124" t="s">
        <v>437</v>
      </c>
      <c r="C138" s="216" t="str">
        <f t="shared" si="1"/>
        <v>0</v>
      </c>
      <c r="D138" s="217"/>
      <c r="E138" s="217"/>
      <c r="F138" s="217"/>
      <c r="G138" s="217"/>
      <c r="H138" s="217"/>
      <c r="I138" s="217"/>
      <c r="J138" s="216" t="str">
        <f t="shared" si="2"/>
        <v>0</v>
      </c>
      <c r="K138" s="217"/>
      <c r="L138" s="217"/>
      <c r="M138" s="217"/>
      <c r="N138" s="217"/>
      <c r="O138" s="217"/>
      <c r="P138" s="217"/>
      <c r="Q138" s="160"/>
      <c r="R138" s="160"/>
      <c r="S138" s="160"/>
    </row>
    <row r="139" ht="12.75" customHeight="1">
      <c r="A139" s="215" t="s">
        <v>438</v>
      </c>
      <c r="B139" s="124" t="s">
        <v>439</v>
      </c>
      <c r="C139" s="216" t="str">
        <f t="shared" si="1"/>
        <v>0</v>
      </c>
      <c r="D139" s="217"/>
      <c r="E139" s="217"/>
      <c r="F139" s="217"/>
      <c r="G139" s="217"/>
      <c r="H139" s="217"/>
      <c r="I139" s="217"/>
      <c r="J139" s="216" t="str">
        <f t="shared" si="2"/>
        <v>0</v>
      </c>
      <c r="K139" s="217"/>
      <c r="L139" s="217"/>
      <c r="M139" s="217"/>
      <c r="N139" s="217"/>
      <c r="O139" s="217"/>
      <c r="P139" s="217"/>
      <c r="Q139" s="160"/>
      <c r="R139" s="160"/>
      <c r="S139" s="160"/>
    </row>
    <row r="140" ht="25.5" customHeight="1">
      <c r="A140" s="215" t="s">
        <v>440</v>
      </c>
      <c r="B140" s="124" t="s">
        <v>441</v>
      </c>
      <c r="C140" s="216" t="str">
        <f t="shared" si="1"/>
        <v>0</v>
      </c>
      <c r="D140" s="217"/>
      <c r="E140" s="217"/>
      <c r="F140" s="217"/>
      <c r="G140" s="217"/>
      <c r="H140" s="217"/>
      <c r="I140" s="217"/>
      <c r="J140" s="216" t="str">
        <f t="shared" si="2"/>
        <v>0</v>
      </c>
      <c r="K140" s="217"/>
      <c r="L140" s="217"/>
      <c r="M140" s="217"/>
      <c r="N140" s="217"/>
      <c r="O140" s="217"/>
      <c r="P140" s="217"/>
      <c r="Q140" s="160"/>
      <c r="R140" s="160"/>
      <c r="S140" s="160"/>
    </row>
    <row r="141" ht="25.5" customHeight="1">
      <c r="A141" s="215" t="s">
        <v>442</v>
      </c>
      <c r="B141" s="124" t="s">
        <v>443</v>
      </c>
      <c r="C141" s="216" t="str">
        <f t="shared" si="1"/>
        <v>0</v>
      </c>
      <c r="D141" s="217"/>
      <c r="E141" s="217"/>
      <c r="F141" s="217"/>
      <c r="G141" s="217"/>
      <c r="H141" s="217"/>
      <c r="I141" s="217"/>
      <c r="J141" s="216" t="str">
        <f t="shared" si="2"/>
        <v>0</v>
      </c>
      <c r="K141" s="217"/>
      <c r="L141" s="217"/>
      <c r="M141" s="217"/>
      <c r="N141" s="217"/>
      <c r="O141" s="217"/>
      <c r="P141" s="217"/>
      <c r="Q141" s="160"/>
      <c r="R141" s="160"/>
      <c r="S141" s="160"/>
    </row>
    <row r="142" ht="38.25" customHeight="1">
      <c r="A142" s="215" t="s">
        <v>444</v>
      </c>
      <c r="B142" s="124" t="s">
        <v>445</v>
      </c>
      <c r="C142" s="216" t="str">
        <f t="shared" si="1"/>
        <v>0</v>
      </c>
      <c r="D142" s="217"/>
      <c r="E142" s="217"/>
      <c r="F142" s="217"/>
      <c r="G142" s="217"/>
      <c r="H142" s="217"/>
      <c r="I142" s="217"/>
      <c r="J142" s="216" t="str">
        <f t="shared" si="2"/>
        <v>0</v>
      </c>
      <c r="K142" s="217"/>
      <c r="L142" s="217"/>
      <c r="M142" s="217"/>
      <c r="N142" s="217"/>
      <c r="O142" s="217"/>
      <c r="P142" s="217"/>
      <c r="Q142" s="160"/>
      <c r="R142" s="160"/>
      <c r="S142" s="160"/>
    </row>
    <row r="143" ht="25.5" customHeight="1">
      <c r="A143" s="215" t="s">
        <v>446</v>
      </c>
      <c r="B143" s="124" t="s">
        <v>447</v>
      </c>
      <c r="C143" s="216" t="str">
        <f t="shared" si="1"/>
        <v>0</v>
      </c>
      <c r="D143" s="217"/>
      <c r="E143" s="217"/>
      <c r="F143" s="217"/>
      <c r="G143" s="217"/>
      <c r="H143" s="217"/>
      <c r="I143" s="217"/>
      <c r="J143" s="216" t="str">
        <f t="shared" si="2"/>
        <v>0</v>
      </c>
      <c r="K143" s="217"/>
      <c r="L143" s="217"/>
      <c r="M143" s="217"/>
      <c r="N143" s="217"/>
      <c r="O143" s="217"/>
      <c r="P143" s="217"/>
      <c r="Q143" s="160"/>
      <c r="R143" s="160"/>
      <c r="S143" s="160"/>
    </row>
    <row r="144" ht="12.75" customHeight="1">
      <c r="A144" s="146" t="s">
        <v>449</v>
      </c>
      <c r="B144" s="4"/>
      <c r="C144" s="216" t="str">
        <f t="shared" si="1"/>
        <v>0</v>
      </c>
      <c r="D144" s="216" t="str">
        <f t="shared" ref="D144:I144" si="3">SUM(D6:D143)</f>
        <v>0</v>
      </c>
      <c r="E144" s="216" t="str">
        <f t="shared" si="3"/>
        <v>0</v>
      </c>
      <c r="F144" s="216" t="str">
        <f t="shared" si="3"/>
        <v>0</v>
      </c>
      <c r="G144" s="216" t="str">
        <f t="shared" si="3"/>
        <v>0</v>
      </c>
      <c r="H144" s="216" t="str">
        <f t="shared" si="3"/>
        <v>0</v>
      </c>
      <c r="I144" s="216" t="str">
        <f t="shared" si="3"/>
        <v>0</v>
      </c>
      <c r="J144" s="216" t="str">
        <f t="shared" si="2"/>
        <v>0</v>
      </c>
      <c r="K144" s="216" t="str">
        <f t="shared" ref="K144:S144" si="4">SUM(K6:K143)</f>
        <v>0</v>
      </c>
      <c r="L144" s="216" t="str">
        <f t="shared" si="4"/>
        <v>0</v>
      </c>
      <c r="M144" s="216" t="str">
        <f t="shared" si="4"/>
        <v>0</v>
      </c>
      <c r="N144" s="216" t="str">
        <f t="shared" si="4"/>
        <v>0</v>
      </c>
      <c r="O144" s="216" t="str">
        <f t="shared" si="4"/>
        <v>0</v>
      </c>
      <c r="P144" s="216" t="str">
        <f t="shared" si="4"/>
        <v>0</v>
      </c>
      <c r="Q144" s="216" t="str">
        <f t="shared" si="4"/>
        <v>0</v>
      </c>
      <c r="R144" s="216" t="str">
        <f t="shared" si="4"/>
        <v>0</v>
      </c>
      <c r="S144" s="216" t="str">
        <f t="shared" si="4"/>
        <v>0</v>
      </c>
    </row>
    <row r="145" ht="12.75" customHeight="1">
      <c r="A145" s="219" t="s">
        <v>466</v>
      </c>
      <c r="B145" s="4"/>
      <c r="C145" s="220" t="str">
        <f t="shared" si="1"/>
        <v>0</v>
      </c>
      <c r="D145" s="221"/>
      <c r="E145" s="221"/>
      <c r="F145" s="221"/>
      <c r="G145" s="221"/>
      <c r="H145" s="221"/>
      <c r="I145" s="221"/>
      <c r="J145" s="220" t="str">
        <f t="shared" si="2"/>
        <v>0</v>
      </c>
      <c r="K145" s="221"/>
      <c r="L145" s="221"/>
      <c r="M145" s="221"/>
      <c r="N145" s="221"/>
      <c r="O145" s="221"/>
      <c r="P145" s="221"/>
      <c r="Q145" s="221"/>
      <c r="R145" s="221"/>
      <c r="S145" s="221"/>
    </row>
    <row r="146" ht="12.75" customHeight="1">
      <c r="A146" s="219" t="s">
        <v>42</v>
      </c>
      <c r="B146" s="4"/>
      <c r="C146" s="220" t="str">
        <f t="shared" si="1"/>
        <v>0</v>
      </c>
      <c r="D146" s="221"/>
      <c r="E146" s="221"/>
      <c r="F146" s="221"/>
      <c r="G146" s="221"/>
      <c r="H146" s="221"/>
      <c r="I146" s="221"/>
      <c r="J146" s="220" t="str">
        <f t="shared" si="2"/>
        <v>0</v>
      </c>
      <c r="K146" s="221"/>
      <c r="L146" s="221"/>
      <c r="M146" s="221"/>
      <c r="N146" s="221"/>
      <c r="O146" s="221"/>
      <c r="P146" s="221"/>
      <c r="Q146" s="221"/>
      <c r="R146" s="221"/>
      <c r="S146" s="221"/>
    </row>
    <row r="147" ht="12.75" customHeight="1">
      <c r="A147" s="219" t="s">
        <v>43</v>
      </c>
      <c r="B147" s="4"/>
      <c r="C147" s="220" t="str">
        <f t="shared" si="1"/>
        <v>0</v>
      </c>
      <c r="D147" s="221"/>
      <c r="E147" s="221"/>
      <c r="F147" s="221"/>
      <c r="G147" s="221"/>
      <c r="H147" s="221"/>
      <c r="I147" s="221"/>
      <c r="J147" s="220" t="str">
        <f t="shared" si="2"/>
        <v>0</v>
      </c>
      <c r="K147" s="221"/>
      <c r="L147" s="221"/>
      <c r="M147" s="221"/>
      <c r="N147" s="221"/>
      <c r="O147" s="221"/>
      <c r="P147" s="221"/>
      <c r="Q147" s="221"/>
      <c r="R147" s="221"/>
      <c r="S147" s="221"/>
    </row>
    <row r="148" ht="12.75" customHeight="1">
      <c r="A148" s="219" t="s">
        <v>44</v>
      </c>
      <c r="B148" s="4"/>
      <c r="C148" s="220" t="str">
        <f t="shared" si="1"/>
        <v>0</v>
      </c>
      <c r="D148" s="221"/>
      <c r="E148" s="221"/>
      <c r="F148" s="221"/>
      <c r="G148" s="221"/>
      <c r="H148" s="221"/>
      <c r="I148" s="221"/>
      <c r="J148" s="220" t="str">
        <f t="shared" si="2"/>
        <v>0</v>
      </c>
      <c r="K148" s="221"/>
      <c r="L148" s="221"/>
      <c r="M148" s="221"/>
      <c r="N148" s="221"/>
      <c r="O148" s="221"/>
      <c r="P148" s="221"/>
      <c r="Q148" s="221"/>
      <c r="R148" s="221"/>
      <c r="S148" s="221"/>
    </row>
    <row r="149" ht="72.75" customHeight="1">
      <c r="A149" s="219" t="s">
        <v>152</v>
      </c>
      <c r="B149" s="4"/>
      <c r="C149" s="220" t="str">
        <f t="shared" si="1"/>
        <v>0</v>
      </c>
      <c r="D149" s="221"/>
      <c r="E149" s="221"/>
      <c r="F149" s="221"/>
      <c r="G149" s="221"/>
      <c r="H149" s="221"/>
      <c r="I149" s="221"/>
      <c r="J149" s="220" t="str">
        <f t="shared" si="2"/>
        <v>0</v>
      </c>
      <c r="K149" s="221"/>
      <c r="L149" s="221"/>
      <c r="M149" s="221"/>
      <c r="N149" s="221"/>
      <c r="O149" s="221"/>
      <c r="P149" s="221"/>
      <c r="Q149" s="221"/>
      <c r="R149" s="221"/>
      <c r="S149" s="221"/>
    </row>
    <row r="150" ht="12.75" customHeight="1">
      <c r="A150" s="146" t="s">
        <v>449</v>
      </c>
      <c r="B150" s="4"/>
      <c r="C150" s="216" t="str">
        <f t="shared" ref="C150:S150" si="5">SUM(C145:C149)</f>
        <v>0</v>
      </c>
      <c r="D150" s="216" t="str">
        <f t="shared" si="5"/>
        <v>0</v>
      </c>
      <c r="E150" s="216" t="str">
        <f t="shared" si="5"/>
        <v>0</v>
      </c>
      <c r="F150" s="216" t="str">
        <f t="shared" si="5"/>
        <v>0</v>
      </c>
      <c r="G150" s="216" t="str">
        <f t="shared" si="5"/>
        <v>0</v>
      </c>
      <c r="H150" s="216" t="str">
        <f t="shared" si="5"/>
        <v>0</v>
      </c>
      <c r="I150" s="216" t="str">
        <f t="shared" si="5"/>
        <v>0</v>
      </c>
      <c r="J150" s="216" t="str">
        <f t="shared" si="5"/>
        <v>0</v>
      </c>
      <c r="K150" s="216" t="str">
        <f t="shared" si="5"/>
        <v>0</v>
      </c>
      <c r="L150" s="216" t="str">
        <f t="shared" si="5"/>
        <v>0</v>
      </c>
      <c r="M150" s="216" t="str">
        <f t="shared" si="5"/>
        <v>0</v>
      </c>
      <c r="N150" s="216" t="str">
        <f t="shared" si="5"/>
        <v>0</v>
      </c>
      <c r="O150" s="216" t="str">
        <f t="shared" si="5"/>
        <v>0</v>
      </c>
      <c r="P150" s="216" t="str">
        <f t="shared" si="5"/>
        <v>0</v>
      </c>
      <c r="Q150" s="216" t="str">
        <f t="shared" si="5"/>
        <v>0</v>
      </c>
      <c r="R150" s="216" t="str">
        <f t="shared" si="5"/>
        <v>0</v>
      </c>
      <c r="S150" s="216" t="str">
        <f t="shared" si="5"/>
        <v>0</v>
      </c>
    </row>
    <row r="151" ht="12.75" customHeight="1">
      <c r="A151" s="39"/>
      <c r="B151" s="39"/>
      <c r="C151" s="222" t="str">
        <f t="shared" ref="C151:S151" si="6">C144=C150</f>
        <v>TRUE</v>
      </c>
      <c r="D151" s="222" t="str">
        <f t="shared" si="6"/>
        <v>TRUE</v>
      </c>
      <c r="E151" s="222" t="str">
        <f t="shared" si="6"/>
        <v>TRUE</v>
      </c>
      <c r="F151" s="222" t="str">
        <f t="shared" si="6"/>
        <v>TRUE</v>
      </c>
      <c r="G151" s="222" t="str">
        <f t="shared" si="6"/>
        <v>TRUE</v>
      </c>
      <c r="H151" s="222" t="str">
        <f t="shared" si="6"/>
        <v>TRUE</v>
      </c>
      <c r="I151" s="222" t="str">
        <f t="shared" si="6"/>
        <v>TRUE</v>
      </c>
      <c r="J151" s="222" t="str">
        <f t="shared" si="6"/>
        <v>TRUE</v>
      </c>
      <c r="K151" s="222" t="str">
        <f t="shared" si="6"/>
        <v>TRUE</v>
      </c>
      <c r="L151" s="222" t="str">
        <f t="shared" si="6"/>
        <v>TRUE</v>
      </c>
      <c r="M151" s="222" t="str">
        <f t="shared" si="6"/>
        <v>TRUE</v>
      </c>
      <c r="N151" s="222" t="str">
        <f t="shared" si="6"/>
        <v>TRUE</v>
      </c>
      <c r="O151" s="222" t="str">
        <f t="shared" si="6"/>
        <v>TRUE</v>
      </c>
      <c r="P151" s="222" t="str">
        <f t="shared" si="6"/>
        <v>TRUE</v>
      </c>
      <c r="Q151" s="222" t="str">
        <f t="shared" si="6"/>
        <v>TRUE</v>
      </c>
      <c r="R151" s="222" t="str">
        <f t="shared" si="6"/>
        <v>TRUE</v>
      </c>
      <c r="S151" s="222" t="str">
        <f t="shared" si="6"/>
        <v>TRUE</v>
      </c>
    </row>
  </sheetData>
  <mergeCells count="30">
    <mergeCell ref="H3:H4"/>
    <mergeCell ref="P3:P4"/>
    <mergeCell ref="I3:I4"/>
    <mergeCell ref="J3:J4"/>
    <mergeCell ref="K3:K4"/>
    <mergeCell ref="L3:L4"/>
    <mergeCell ref="M3:M4"/>
    <mergeCell ref="G3:G4"/>
    <mergeCell ref="A150:B150"/>
    <mergeCell ref="A1:S1"/>
    <mergeCell ref="A144:B144"/>
    <mergeCell ref="A145:B145"/>
    <mergeCell ref="A146:B146"/>
    <mergeCell ref="A149:B149"/>
    <mergeCell ref="A147:B147"/>
    <mergeCell ref="A148:B148"/>
    <mergeCell ref="Q3:Q4"/>
    <mergeCell ref="Q2:S2"/>
    <mergeCell ref="R3:R4"/>
    <mergeCell ref="S3:S4"/>
    <mergeCell ref="A2:A4"/>
    <mergeCell ref="B2:B4"/>
    <mergeCell ref="C2:I2"/>
    <mergeCell ref="J2:P2"/>
    <mergeCell ref="N3:N4"/>
    <mergeCell ref="O3:O4"/>
    <mergeCell ref="C3:C4"/>
    <mergeCell ref="D3:D4"/>
    <mergeCell ref="E3:E4"/>
    <mergeCell ref="F3:F4"/>
  </mergeCells>
  <conditionalFormatting sqref="B7">
    <cfRule type="expression" dxfId="0" priority="1">
      <formula>NOT(ISERROR(SEARCH("Ошибка",B7)))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0"/>
  <cols>
    <col customWidth="1" min="1" max="1" width="26.0"/>
    <col customWidth="1" min="2" max="2" width="6.63"/>
    <col customWidth="1" min="3" max="3" width="11.0"/>
    <col customWidth="1" min="4" max="4" width="13.0"/>
    <col customWidth="1" min="5" max="5" width="14.63"/>
    <col customWidth="1" min="6" max="7" width="16.38"/>
    <col customWidth="1" min="8" max="8" width="17.63"/>
    <col customWidth="1" min="9" max="9" width="9.88"/>
    <col customWidth="1" min="10" max="10" width="12.25"/>
    <col customWidth="1" min="11" max="11" width="15.13"/>
    <col customWidth="1" min="12" max="12" width="15.88"/>
    <col customWidth="1" min="13" max="13" width="13.75"/>
    <col customWidth="1" min="14" max="14" width="18.0"/>
    <col customWidth="1" min="15" max="15" width="6.25"/>
    <col customWidth="1" min="16" max="16" width="8.25"/>
    <col customWidth="1" min="17" max="17" width="12.88"/>
    <col customWidth="1" min="18" max="18" width="9.63"/>
    <col customWidth="1" min="19" max="20" width="11.13"/>
  </cols>
  <sheetData>
    <row r="1" ht="18.75" customHeight="1">
      <c r="A1" s="223" t="s">
        <v>467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224"/>
      <c r="P1" s="224"/>
      <c r="Q1" s="224"/>
      <c r="R1" s="224"/>
      <c r="S1" s="224"/>
      <c r="T1" s="225"/>
    </row>
    <row r="2" ht="15.0" customHeight="1">
      <c r="A2" s="226" t="s">
        <v>146</v>
      </c>
      <c r="B2" s="142" t="s">
        <v>147</v>
      </c>
      <c r="C2" s="227" t="s">
        <v>468</v>
      </c>
      <c r="H2" s="38"/>
      <c r="I2" s="53" t="s">
        <v>469</v>
      </c>
      <c r="J2" s="17"/>
      <c r="K2" s="17"/>
      <c r="L2" s="17"/>
      <c r="M2" s="17"/>
      <c r="N2" s="18"/>
    </row>
    <row r="3" ht="54.0" customHeight="1">
      <c r="A3" s="108"/>
      <c r="B3" s="108"/>
      <c r="C3" s="25"/>
      <c r="D3" s="26"/>
      <c r="E3" s="26"/>
      <c r="F3" s="26"/>
      <c r="G3" s="26"/>
      <c r="H3" s="27"/>
      <c r="I3" s="25"/>
      <c r="J3" s="26"/>
      <c r="K3" s="26"/>
      <c r="L3" s="26"/>
      <c r="M3" s="26"/>
      <c r="N3" s="27"/>
    </row>
    <row r="4" ht="66.0" customHeight="1">
      <c r="A4" s="120"/>
      <c r="B4" s="120"/>
      <c r="C4" s="132" t="s">
        <v>39</v>
      </c>
      <c r="D4" s="132" t="s">
        <v>470</v>
      </c>
      <c r="E4" s="132" t="s">
        <v>471</v>
      </c>
      <c r="F4" s="132" t="s">
        <v>472</v>
      </c>
      <c r="G4" s="132" t="s">
        <v>473</v>
      </c>
      <c r="H4" s="132" t="s">
        <v>474</v>
      </c>
      <c r="I4" s="132" t="s">
        <v>39</v>
      </c>
      <c r="J4" s="132" t="s">
        <v>475</v>
      </c>
      <c r="K4" s="132" t="s">
        <v>476</v>
      </c>
      <c r="L4" s="132" t="s">
        <v>477</v>
      </c>
      <c r="M4" s="132" t="s">
        <v>478</v>
      </c>
      <c r="N4" s="132" t="s">
        <v>479</v>
      </c>
    </row>
    <row r="5" ht="13.5" customHeight="1">
      <c r="A5" s="228">
        <v>1.0</v>
      </c>
      <c r="B5" s="228">
        <v>2.0</v>
      </c>
      <c r="C5" s="229">
        <v>3.0</v>
      </c>
      <c r="D5" s="229">
        <v>4.0</v>
      </c>
      <c r="E5" s="229">
        <v>5.0</v>
      </c>
      <c r="F5" s="229">
        <v>6.0</v>
      </c>
      <c r="G5" s="229">
        <v>7.0</v>
      </c>
      <c r="H5" s="229">
        <v>8.0</v>
      </c>
      <c r="I5" s="229">
        <v>9.0</v>
      </c>
      <c r="J5" s="229">
        <v>10.0</v>
      </c>
      <c r="K5" s="229">
        <v>11.0</v>
      </c>
      <c r="L5" s="229">
        <v>12.0</v>
      </c>
      <c r="M5" s="229">
        <v>13.0</v>
      </c>
      <c r="N5" s="229">
        <v>14.0</v>
      </c>
    </row>
    <row r="6" ht="12.75" customHeight="1">
      <c r="A6" s="230" t="s">
        <v>176</v>
      </c>
      <c r="B6" s="231" t="s">
        <v>46</v>
      </c>
      <c r="C6" s="232" t="str">
        <f t="shared" ref="C6:C148" si="1">E6+F6</f>
        <v>0</v>
      </c>
      <c r="D6" s="232" t="str">
        <f t="shared" ref="D6:D148" si="2">G6+H6</f>
        <v>0</v>
      </c>
      <c r="E6" s="233"/>
      <c r="F6" s="233"/>
      <c r="G6" s="233"/>
      <c r="H6" s="233"/>
      <c r="I6" s="232" t="str">
        <f t="shared" ref="I6:I148" si="3">K6+L6</f>
        <v>0</v>
      </c>
      <c r="J6" s="234" t="str">
        <f t="shared" ref="J6:J148" si="4">M6+N6</f>
        <v>0</v>
      </c>
      <c r="K6" s="235"/>
      <c r="L6" s="235"/>
      <c r="M6" s="236"/>
      <c r="N6" s="237"/>
    </row>
    <row r="7" ht="12.75" customHeight="1">
      <c r="A7" s="161" t="s">
        <v>177</v>
      </c>
      <c r="B7" s="162" t="s">
        <v>50</v>
      </c>
      <c r="C7" s="232" t="str">
        <f t="shared" si="1"/>
        <v>0</v>
      </c>
      <c r="D7" s="232" t="str">
        <f t="shared" si="2"/>
        <v>0</v>
      </c>
      <c r="E7" s="233"/>
      <c r="F7" s="233"/>
      <c r="G7" s="233"/>
      <c r="H7" s="233"/>
      <c r="I7" s="232" t="str">
        <f t="shared" si="3"/>
        <v>0</v>
      </c>
      <c r="J7" s="234" t="str">
        <f t="shared" si="4"/>
        <v>0</v>
      </c>
      <c r="K7" s="235"/>
      <c r="L7" s="235"/>
      <c r="M7" s="236"/>
      <c r="N7" s="237"/>
    </row>
    <row r="8" ht="12.75" customHeight="1">
      <c r="A8" s="161" t="s">
        <v>178</v>
      </c>
      <c r="B8" s="162" t="s">
        <v>52</v>
      </c>
      <c r="C8" s="232" t="str">
        <f t="shared" si="1"/>
        <v>0</v>
      </c>
      <c r="D8" s="232" t="str">
        <f t="shared" si="2"/>
        <v>0</v>
      </c>
      <c r="E8" s="233"/>
      <c r="F8" s="233"/>
      <c r="G8" s="233"/>
      <c r="H8" s="233"/>
      <c r="I8" s="232" t="str">
        <f t="shared" si="3"/>
        <v>0</v>
      </c>
      <c r="J8" s="234" t="str">
        <f t="shared" si="4"/>
        <v>0</v>
      </c>
      <c r="K8" s="235"/>
      <c r="L8" s="235"/>
      <c r="M8" s="236"/>
      <c r="N8" s="237"/>
    </row>
    <row r="9" ht="12.75" customHeight="1">
      <c r="A9" s="161" t="s">
        <v>179</v>
      </c>
      <c r="B9" s="162" t="s">
        <v>54</v>
      </c>
      <c r="C9" s="232" t="str">
        <f t="shared" si="1"/>
        <v>0</v>
      </c>
      <c r="D9" s="232" t="str">
        <f t="shared" si="2"/>
        <v>0</v>
      </c>
      <c r="E9" s="233"/>
      <c r="F9" s="233"/>
      <c r="G9" s="233"/>
      <c r="H9" s="233"/>
      <c r="I9" s="232" t="str">
        <f t="shared" si="3"/>
        <v>0</v>
      </c>
      <c r="J9" s="234" t="str">
        <f t="shared" si="4"/>
        <v>0</v>
      </c>
      <c r="K9" s="235"/>
      <c r="L9" s="235"/>
      <c r="M9" s="236"/>
      <c r="N9" s="237"/>
    </row>
    <row r="10" ht="12.75" customHeight="1">
      <c r="A10" s="161" t="s">
        <v>180</v>
      </c>
      <c r="B10" s="162" t="s">
        <v>181</v>
      </c>
      <c r="C10" s="232" t="str">
        <f t="shared" si="1"/>
        <v>0</v>
      </c>
      <c r="D10" s="232" t="str">
        <f t="shared" si="2"/>
        <v>0</v>
      </c>
      <c r="E10" s="233"/>
      <c r="F10" s="233"/>
      <c r="G10" s="233"/>
      <c r="H10" s="233"/>
      <c r="I10" s="232" t="str">
        <f t="shared" si="3"/>
        <v>0</v>
      </c>
      <c r="J10" s="234" t="str">
        <f t="shared" si="4"/>
        <v>0</v>
      </c>
      <c r="K10" s="235"/>
      <c r="L10" s="235"/>
      <c r="M10" s="236"/>
      <c r="N10" s="237"/>
    </row>
    <row r="11" ht="12.75" customHeight="1">
      <c r="A11" s="161" t="s">
        <v>182</v>
      </c>
      <c r="B11" s="162" t="s">
        <v>183</v>
      </c>
      <c r="C11" s="232" t="str">
        <f t="shared" si="1"/>
        <v>0</v>
      </c>
      <c r="D11" s="232" t="str">
        <f t="shared" si="2"/>
        <v>0</v>
      </c>
      <c r="E11" s="233"/>
      <c r="F11" s="233"/>
      <c r="G11" s="233"/>
      <c r="H11" s="233"/>
      <c r="I11" s="232" t="str">
        <f t="shared" si="3"/>
        <v>0</v>
      </c>
      <c r="J11" s="234" t="str">
        <f t="shared" si="4"/>
        <v>0</v>
      </c>
      <c r="K11" s="235"/>
      <c r="L11" s="235"/>
      <c r="M11" s="236"/>
      <c r="N11" s="237"/>
    </row>
    <row r="12" ht="12.75" customHeight="1">
      <c r="A12" s="161" t="s">
        <v>184</v>
      </c>
      <c r="B12" s="162" t="s">
        <v>185</v>
      </c>
      <c r="C12" s="232" t="str">
        <f t="shared" si="1"/>
        <v>0</v>
      </c>
      <c r="D12" s="232" t="str">
        <f t="shared" si="2"/>
        <v>0</v>
      </c>
      <c r="E12" s="233"/>
      <c r="F12" s="233"/>
      <c r="G12" s="233"/>
      <c r="H12" s="233"/>
      <c r="I12" s="232" t="str">
        <f t="shared" si="3"/>
        <v>0</v>
      </c>
      <c r="J12" s="234" t="str">
        <f t="shared" si="4"/>
        <v>0</v>
      </c>
      <c r="K12" s="235"/>
      <c r="L12" s="235"/>
      <c r="M12" s="236"/>
      <c r="N12" s="237"/>
    </row>
    <row r="13" ht="12.75" customHeight="1">
      <c r="A13" s="161" t="s">
        <v>186</v>
      </c>
      <c r="B13" s="162" t="s">
        <v>187</v>
      </c>
      <c r="C13" s="232" t="str">
        <f t="shared" si="1"/>
        <v>0</v>
      </c>
      <c r="D13" s="232" t="str">
        <f t="shared" si="2"/>
        <v>0</v>
      </c>
      <c r="E13" s="233"/>
      <c r="F13" s="233"/>
      <c r="G13" s="233"/>
      <c r="H13" s="233"/>
      <c r="I13" s="232" t="str">
        <f t="shared" si="3"/>
        <v>0</v>
      </c>
      <c r="J13" s="234" t="str">
        <f t="shared" si="4"/>
        <v>0</v>
      </c>
      <c r="K13" s="235"/>
      <c r="L13" s="235"/>
      <c r="M13" s="236"/>
      <c r="N13" s="237"/>
    </row>
    <row r="14" ht="12.75" customHeight="1">
      <c r="A14" s="161" t="s">
        <v>188</v>
      </c>
      <c r="B14" s="162" t="s">
        <v>189</v>
      </c>
      <c r="C14" s="232" t="str">
        <f t="shared" si="1"/>
        <v>0</v>
      </c>
      <c r="D14" s="232" t="str">
        <f t="shared" si="2"/>
        <v>0</v>
      </c>
      <c r="E14" s="233"/>
      <c r="F14" s="233"/>
      <c r="G14" s="233"/>
      <c r="H14" s="233"/>
      <c r="I14" s="232" t="str">
        <f t="shared" si="3"/>
        <v>0</v>
      </c>
      <c r="J14" s="234" t="str">
        <f t="shared" si="4"/>
        <v>0</v>
      </c>
      <c r="K14" s="235"/>
      <c r="L14" s="235"/>
      <c r="M14" s="236"/>
      <c r="N14" s="237"/>
    </row>
    <row r="15" ht="12.75" customHeight="1">
      <c r="A15" s="161" t="s">
        <v>190</v>
      </c>
      <c r="B15" s="162" t="s">
        <v>191</v>
      </c>
      <c r="C15" s="232" t="str">
        <f t="shared" si="1"/>
        <v>0</v>
      </c>
      <c r="D15" s="232" t="str">
        <f t="shared" si="2"/>
        <v>0</v>
      </c>
      <c r="E15" s="233"/>
      <c r="F15" s="233"/>
      <c r="G15" s="233"/>
      <c r="H15" s="233"/>
      <c r="I15" s="232" t="str">
        <f t="shared" si="3"/>
        <v>0</v>
      </c>
      <c r="J15" s="234" t="str">
        <f t="shared" si="4"/>
        <v>0</v>
      </c>
      <c r="K15" s="235"/>
      <c r="L15" s="235"/>
      <c r="M15" s="236"/>
      <c r="N15" s="237"/>
    </row>
    <row r="16" ht="12.75" customHeight="1">
      <c r="A16" s="161" t="s">
        <v>192</v>
      </c>
      <c r="B16" s="162" t="s">
        <v>193</v>
      </c>
      <c r="C16" s="232" t="str">
        <f t="shared" si="1"/>
        <v>0</v>
      </c>
      <c r="D16" s="232" t="str">
        <f t="shared" si="2"/>
        <v>0</v>
      </c>
      <c r="E16" s="233"/>
      <c r="F16" s="233"/>
      <c r="G16" s="233"/>
      <c r="H16" s="233"/>
      <c r="I16" s="232" t="str">
        <f t="shared" si="3"/>
        <v>0</v>
      </c>
      <c r="J16" s="234" t="str">
        <f t="shared" si="4"/>
        <v>0</v>
      </c>
      <c r="K16" s="235"/>
      <c r="L16" s="235"/>
      <c r="M16" s="236"/>
      <c r="N16" s="237"/>
    </row>
    <row r="17" ht="12.75" customHeight="1">
      <c r="A17" s="161" t="s">
        <v>194</v>
      </c>
      <c r="B17" s="162" t="s">
        <v>195</v>
      </c>
      <c r="C17" s="232" t="str">
        <f t="shared" si="1"/>
        <v>0</v>
      </c>
      <c r="D17" s="232" t="str">
        <f t="shared" si="2"/>
        <v>0</v>
      </c>
      <c r="E17" s="233"/>
      <c r="F17" s="233"/>
      <c r="G17" s="233"/>
      <c r="H17" s="233"/>
      <c r="I17" s="232" t="str">
        <f t="shared" si="3"/>
        <v>0</v>
      </c>
      <c r="J17" s="234" t="str">
        <f t="shared" si="4"/>
        <v>0</v>
      </c>
      <c r="K17" s="235"/>
      <c r="L17" s="235"/>
      <c r="M17" s="236"/>
      <c r="N17" s="237"/>
    </row>
    <row r="18" ht="12.75" customHeight="1">
      <c r="A18" s="161" t="s">
        <v>196</v>
      </c>
      <c r="B18" s="162" t="s">
        <v>197</v>
      </c>
      <c r="C18" s="232" t="str">
        <f t="shared" si="1"/>
        <v>0</v>
      </c>
      <c r="D18" s="232" t="str">
        <f t="shared" si="2"/>
        <v>0</v>
      </c>
      <c r="E18" s="233"/>
      <c r="F18" s="233"/>
      <c r="G18" s="233"/>
      <c r="H18" s="233"/>
      <c r="I18" s="232" t="str">
        <f t="shared" si="3"/>
        <v>0</v>
      </c>
      <c r="J18" s="234" t="str">
        <f t="shared" si="4"/>
        <v>0</v>
      </c>
      <c r="K18" s="235"/>
      <c r="L18" s="235"/>
      <c r="M18" s="236"/>
      <c r="N18" s="237"/>
    </row>
    <row r="19" ht="12.75" customHeight="1">
      <c r="A19" s="161" t="s">
        <v>198</v>
      </c>
      <c r="B19" s="162" t="s">
        <v>199</v>
      </c>
      <c r="C19" s="232" t="str">
        <f t="shared" si="1"/>
        <v>0</v>
      </c>
      <c r="D19" s="232" t="str">
        <f t="shared" si="2"/>
        <v>0</v>
      </c>
      <c r="E19" s="233"/>
      <c r="F19" s="233"/>
      <c r="G19" s="233"/>
      <c r="H19" s="233"/>
      <c r="I19" s="232" t="str">
        <f t="shared" si="3"/>
        <v>0</v>
      </c>
      <c r="J19" s="234" t="str">
        <f t="shared" si="4"/>
        <v>0</v>
      </c>
      <c r="K19" s="235"/>
      <c r="L19" s="235"/>
      <c r="M19" s="236"/>
      <c r="N19" s="237"/>
    </row>
    <row r="20" ht="12.75" customHeight="1">
      <c r="A20" s="161" t="s">
        <v>200</v>
      </c>
      <c r="B20" s="162" t="s">
        <v>201</v>
      </c>
      <c r="C20" s="232" t="str">
        <f t="shared" si="1"/>
        <v>0</v>
      </c>
      <c r="D20" s="232" t="str">
        <f t="shared" si="2"/>
        <v>0</v>
      </c>
      <c r="E20" s="233"/>
      <c r="F20" s="233"/>
      <c r="G20" s="233"/>
      <c r="H20" s="233"/>
      <c r="I20" s="232" t="str">
        <f t="shared" si="3"/>
        <v>0</v>
      </c>
      <c r="J20" s="234" t="str">
        <f t="shared" si="4"/>
        <v>0</v>
      </c>
      <c r="K20" s="235"/>
      <c r="L20" s="235"/>
      <c r="M20" s="236"/>
      <c r="N20" s="237"/>
    </row>
    <row r="21" ht="12.75" customHeight="1">
      <c r="A21" s="161" t="s">
        <v>202</v>
      </c>
      <c r="B21" s="162" t="s">
        <v>203</v>
      </c>
      <c r="C21" s="232" t="str">
        <f t="shared" si="1"/>
        <v>0</v>
      </c>
      <c r="D21" s="232" t="str">
        <f t="shared" si="2"/>
        <v>0</v>
      </c>
      <c r="E21" s="233"/>
      <c r="F21" s="233"/>
      <c r="G21" s="233"/>
      <c r="H21" s="233"/>
      <c r="I21" s="232" t="str">
        <f t="shared" si="3"/>
        <v>0</v>
      </c>
      <c r="J21" s="234" t="str">
        <f t="shared" si="4"/>
        <v>0</v>
      </c>
      <c r="K21" s="235"/>
      <c r="L21" s="235"/>
      <c r="M21" s="236"/>
      <c r="N21" s="237"/>
    </row>
    <row r="22" ht="12.75" customHeight="1">
      <c r="A22" s="161" t="s">
        <v>204</v>
      </c>
      <c r="B22" s="162" t="s">
        <v>205</v>
      </c>
      <c r="C22" s="232" t="str">
        <f t="shared" si="1"/>
        <v>0</v>
      </c>
      <c r="D22" s="232" t="str">
        <f t="shared" si="2"/>
        <v>0</v>
      </c>
      <c r="E22" s="233"/>
      <c r="F22" s="233"/>
      <c r="G22" s="233"/>
      <c r="H22" s="233"/>
      <c r="I22" s="232" t="str">
        <f t="shared" si="3"/>
        <v>0</v>
      </c>
      <c r="J22" s="234" t="str">
        <f t="shared" si="4"/>
        <v>0</v>
      </c>
      <c r="K22" s="235"/>
      <c r="L22" s="235"/>
      <c r="M22" s="236"/>
      <c r="N22" s="237"/>
    </row>
    <row r="23" ht="12.75" customHeight="1">
      <c r="A23" s="161" t="s">
        <v>206</v>
      </c>
      <c r="B23" s="162" t="s">
        <v>207</v>
      </c>
      <c r="C23" s="232" t="str">
        <f t="shared" si="1"/>
        <v>0</v>
      </c>
      <c r="D23" s="232" t="str">
        <f t="shared" si="2"/>
        <v>0</v>
      </c>
      <c r="E23" s="233"/>
      <c r="F23" s="233"/>
      <c r="G23" s="233"/>
      <c r="H23" s="233"/>
      <c r="I23" s="232" t="str">
        <f t="shared" si="3"/>
        <v>0</v>
      </c>
      <c r="J23" s="234" t="str">
        <f t="shared" si="4"/>
        <v>0</v>
      </c>
      <c r="K23" s="235"/>
      <c r="L23" s="235"/>
      <c r="M23" s="236"/>
      <c r="N23" s="237"/>
    </row>
    <row r="24" ht="12.75" customHeight="1">
      <c r="A24" s="161" t="s">
        <v>208</v>
      </c>
      <c r="B24" s="162" t="s">
        <v>209</v>
      </c>
      <c r="C24" s="232" t="str">
        <f t="shared" si="1"/>
        <v>0</v>
      </c>
      <c r="D24" s="232" t="str">
        <f t="shared" si="2"/>
        <v>0</v>
      </c>
      <c r="E24" s="233"/>
      <c r="F24" s="233"/>
      <c r="G24" s="233"/>
      <c r="H24" s="233"/>
      <c r="I24" s="232" t="str">
        <f t="shared" si="3"/>
        <v>0</v>
      </c>
      <c r="J24" s="234" t="str">
        <f t="shared" si="4"/>
        <v>0</v>
      </c>
      <c r="K24" s="235"/>
      <c r="L24" s="235"/>
      <c r="M24" s="236"/>
      <c r="N24" s="237"/>
    </row>
    <row r="25" ht="12.75" customHeight="1">
      <c r="A25" s="161" t="s">
        <v>210</v>
      </c>
      <c r="B25" s="162" t="s">
        <v>211</v>
      </c>
      <c r="C25" s="232" t="str">
        <f t="shared" si="1"/>
        <v>0</v>
      </c>
      <c r="D25" s="232" t="str">
        <f t="shared" si="2"/>
        <v>0</v>
      </c>
      <c r="E25" s="233"/>
      <c r="F25" s="233"/>
      <c r="G25" s="233"/>
      <c r="H25" s="233"/>
      <c r="I25" s="232" t="str">
        <f t="shared" si="3"/>
        <v>0</v>
      </c>
      <c r="J25" s="234" t="str">
        <f t="shared" si="4"/>
        <v>0</v>
      </c>
      <c r="K25" s="235"/>
      <c r="L25" s="235"/>
      <c r="M25" s="236"/>
      <c r="N25" s="237"/>
    </row>
    <row r="26" ht="12.75" customHeight="1">
      <c r="A26" s="161" t="s">
        <v>212</v>
      </c>
      <c r="B26" s="162" t="s">
        <v>213</v>
      </c>
      <c r="C26" s="232" t="str">
        <f t="shared" si="1"/>
        <v>0</v>
      </c>
      <c r="D26" s="232" t="str">
        <f t="shared" si="2"/>
        <v>0</v>
      </c>
      <c r="E26" s="233"/>
      <c r="F26" s="233"/>
      <c r="G26" s="233"/>
      <c r="H26" s="233"/>
      <c r="I26" s="232" t="str">
        <f t="shared" si="3"/>
        <v>0</v>
      </c>
      <c r="J26" s="234" t="str">
        <f t="shared" si="4"/>
        <v>0</v>
      </c>
      <c r="K26" s="235"/>
      <c r="L26" s="235"/>
      <c r="M26" s="236"/>
      <c r="N26" s="237"/>
    </row>
    <row r="27" ht="12.75" customHeight="1">
      <c r="A27" s="161" t="s">
        <v>214</v>
      </c>
      <c r="B27" s="162" t="s">
        <v>215</v>
      </c>
      <c r="C27" s="232" t="str">
        <f t="shared" si="1"/>
        <v>0</v>
      </c>
      <c r="D27" s="232" t="str">
        <f t="shared" si="2"/>
        <v>0</v>
      </c>
      <c r="E27" s="233"/>
      <c r="F27" s="233"/>
      <c r="G27" s="233"/>
      <c r="H27" s="233"/>
      <c r="I27" s="232" t="str">
        <f t="shared" si="3"/>
        <v>0</v>
      </c>
      <c r="J27" s="234" t="str">
        <f t="shared" si="4"/>
        <v>0</v>
      </c>
      <c r="K27" s="235"/>
      <c r="L27" s="235"/>
      <c r="M27" s="236"/>
      <c r="N27" s="237"/>
    </row>
    <row r="28" ht="12.75" customHeight="1">
      <c r="A28" s="161" t="s">
        <v>216</v>
      </c>
      <c r="B28" s="162" t="s">
        <v>217</v>
      </c>
      <c r="C28" s="232" t="str">
        <f t="shared" si="1"/>
        <v>0</v>
      </c>
      <c r="D28" s="232" t="str">
        <f t="shared" si="2"/>
        <v>0</v>
      </c>
      <c r="E28" s="233"/>
      <c r="F28" s="233"/>
      <c r="G28" s="233"/>
      <c r="H28" s="233"/>
      <c r="I28" s="232" t="str">
        <f t="shared" si="3"/>
        <v>0</v>
      </c>
      <c r="J28" s="234" t="str">
        <f t="shared" si="4"/>
        <v>0</v>
      </c>
      <c r="K28" s="235"/>
      <c r="L28" s="235"/>
      <c r="M28" s="236"/>
      <c r="N28" s="237"/>
    </row>
    <row r="29" ht="12.75" customHeight="1">
      <c r="A29" s="161" t="s">
        <v>218</v>
      </c>
      <c r="B29" s="162" t="s">
        <v>219</v>
      </c>
      <c r="C29" s="232" t="str">
        <f t="shared" si="1"/>
        <v>0</v>
      </c>
      <c r="D29" s="232" t="str">
        <f t="shared" si="2"/>
        <v>0</v>
      </c>
      <c r="E29" s="233"/>
      <c r="F29" s="233"/>
      <c r="G29" s="233"/>
      <c r="H29" s="233"/>
      <c r="I29" s="232" t="str">
        <f t="shared" si="3"/>
        <v>0</v>
      </c>
      <c r="J29" s="234" t="str">
        <f t="shared" si="4"/>
        <v>0</v>
      </c>
      <c r="K29" s="235"/>
      <c r="L29" s="235"/>
      <c r="M29" s="236"/>
      <c r="N29" s="237"/>
    </row>
    <row r="30" ht="12.75" customHeight="1">
      <c r="A30" s="161" t="s">
        <v>220</v>
      </c>
      <c r="B30" s="162" t="s">
        <v>221</v>
      </c>
      <c r="C30" s="232" t="str">
        <f t="shared" si="1"/>
        <v>0</v>
      </c>
      <c r="D30" s="232" t="str">
        <f t="shared" si="2"/>
        <v>0</v>
      </c>
      <c r="E30" s="233"/>
      <c r="F30" s="233"/>
      <c r="G30" s="233"/>
      <c r="H30" s="233"/>
      <c r="I30" s="232" t="str">
        <f t="shared" si="3"/>
        <v>0</v>
      </c>
      <c r="J30" s="234" t="str">
        <f t="shared" si="4"/>
        <v>0</v>
      </c>
      <c r="K30" s="235"/>
      <c r="L30" s="235"/>
      <c r="M30" s="236"/>
      <c r="N30" s="237"/>
    </row>
    <row r="31" ht="12.75" customHeight="1">
      <c r="A31" s="238" t="s">
        <v>222</v>
      </c>
      <c r="B31" s="155">
        <v>26.0</v>
      </c>
      <c r="C31" s="232" t="str">
        <f t="shared" si="1"/>
        <v>0</v>
      </c>
      <c r="D31" s="232" t="str">
        <f t="shared" si="2"/>
        <v>0</v>
      </c>
      <c r="E31" s="233"/>
      <c r="F31" s="233"/>
      <c r="G31" s="233"/>
      <c r="H31" s="233"/>
      <c r="I31" s="232" t="str">
        <f t="shared" si="3"/>
        <v>0</v>
      </c>
      <c r="J31" s="234" t="str">
        <f t="shared" si="4"/>
        <v>0</v>
      </c>
      <c r="K31" s="235"/>
      <c r="L31" s="235"/>
      <c r="M31" s="236"/>
      <c r="N31" s="237"/>
    </row>
    <row r="32" ht="12.75" customHeight="1">
      <c r="A32" s="161" t="s">
        <v>224</v>
      </c>
      <c r="B32" s="162" t="s">
        <v>225</v>
      </c>
      <c r="C32" s="232" t="str">
        <f t="shared" si="1"/>
        <v>0</v>
      </c>
      <c r="D32" s="232" t="str">
        <f t="shared" si="2"/>
        <v>0</v>
      </c>
      <c r="E32" s="233"/>
      <c r="F32" s="233"/>
      <c r="G32" s="233"/>
      <c r="H32" s="233"/>
      <c r="I32" s="232" t="str">
        <f t="shared" si="3"/>
        <v>0</v>
      </c>
      <c r="J32" s="234" t="str">
        <f t="shared" si="4"/>
        <v>0</v>
      </c>
      <c r="K32" s="235"/>
      <c r="L32" s="235"/>
      <c r="M32" s="236"/>
      <c r="N32" s="237"/>
    </row>
    <row r="33" ht="12.75" customHeight="1">
      <c r="A33" s="161" t="s">
        <v>226</v>
      </c>
      <c r="B33" s="162" t="s">
        <v>227</v>
      </c>
      <c r="C33" s="232" t="str">
        <f t="shared" si="1"/>
        <v>0</v>
      </c>
      <c r="D33" s="232" t="str">
        <f t="shared" si="2"/>
        <v>0</v>
      </c>
      <c r="E33" s="233"/>
      <c r="F33" s="233"/>
      <c r="G33" s="233"/>
      <c r="H33" s="233"/>
      <c r="I33" s="232" t="str">
        <f t="shared" si="3"/>
        <v>0</v>
      </c>
      <c r="J33" s="234" t="str">
        <f t="shared" si="4"/>
        <v>0</v>
      </c>
      <c r="K33" s="235"/>
      <c r="L33" s="235"/>
      <c r="M33" s="236"/>
      <c r="N33" s="237"/>
    </row>
    <row r="34" ht="12.75" customHeight="1">
      <c r="A34" s="161" t="s">
        <v>228</v>
      </c>
      <c r="B34" s="162" t="s">
        <v>229</v>
      </c>
      <c r="C34" s="232" t="str">
        <f t="shared" si="1"/>
        <v>0</v>
      </c>
      <c r="D34" s="232" t="str">
        <f t="shared" si="2"/>
        <v>0</v>
      </c>
      <c r="E34" s="233"/>
      <c r="F34" s="233"/>
      <c r="G34" s="233"/>
      <c r="H34" s="233"/>
      <c r="I34" s="232" t="str">
        <f t="shared" si="3"/>
        <v>0</v>
      </c>
      <c r="J34" s="234" t="str">
        <f t="shared" si="4"/>
        <v>0</v>
      </c>
      <c r="K34" s="235"/>
      <c r="L34" s="235"/>
      <c r="M34" s="236"/>
      <c r="N34" s="237"/>
    </row>
    <row r="35" ht="12.75" customHeight="1">
      <c r="A35" s="161" t="s">
        <v>230</v>
      </c>
      <c r="B35" s="162" t="s">
        <v>231</v>
      </c>
      <c r="C35" s="232" t="str">
        <f t="shared" si="1"/>
        <v>0</v>
      </c>
      <c r="D35" s="232" t="str">
        <f t="shared" si="2"/>
        <v>0</v>
      </c>
      <c r="E35" s="233"/>
      <c r="F35" s="233"/>
      <c r="G35" s="233"/>
      <c r="H35" s="233"/>
      <c r="I35" s="232" t="str">
        <f t="shared" si="3"/>
        <v>0</v>
      </c>
      <c r="J35" s="234" t="str">
        <f t="shared" si="4"/>
        <v>0</v>
      </c>
      <c r="K35" s="235"/>
      <c r="L35" s="235"/>
      <c r="M35" s="236"/>
      <c r="N35" s="237"/>
    </row>
    <row r="36" ht="12.75" customHeight="1">
      <c r="A36" s="161" t="s">
        <v>232</v>
      </c>
      <c r="B36" s="162" t="s">
        <v>233</v>
      </c>
      <c r="C36" s="232" t="str">
        <f t="shared" si="1"/>
        <v>0</v>
      </c>
      <c r="D36" s="232" t="str">
        <f t="shared" si="2"/>
        <v>0</v>
      </c>
      <c r="E36" s="233"/>
      <c r="F36" s="233"/>
      <c r="G36" s="233"/>
      <c r="H36" s="233"/>
      <c r="I36" s="232" t="str">
        <f t="shared" si="3"/>
        <v>0</v>
      </c>
      <c r="J36" s="234" t="str">
        <f t="shared" si="4"/>
        <v>0</v>
      </c>
      <c r="K36" s="235"/>
      <c r="L36" s="235"/>
      <c r="M36" s="236"/>
      <c r="N36" s="237"/>
    </row>
    <row r="37" ht="12.75" customHeight="1">
      <c r="A37" s="161" t="s">
        <v>234</v>
      </c>
      <c r="B37" s="162" t="s">
        <v>235</v>
      </c>
      <c r="C37" s="232" t="str">
        <f t="shared" si="1"/>
        <v>0</v>
      </c>
      <c r="D37" s="232" t="str">
        <f t="shared" si="2"/>
        <v>0</v>
      </c>
      <c r="E37" s="233"/>
      <c r="F37" s="233"/>
      <c r="G37" s="233"/>
      <c r="H37" s="233"/>
      <c r="I37" s="232" t="str">
        <f t="shared" si="3"/>
        <v>0</v>
      </c>
      <c r="J37" s="234" t="str">
        <f t="shared" si="4"/>
        <v>0</v>
      </c>
      <c r="K37" s="235"/>
      <c r="L37" s="235"/>
      <c r="M37" s="236"/>
      <c r="N37" s="237"/>
    </row>
    <row r="38" ht="12.75" customHeight="1">
      <c r="A38" s="161" t="s">
        <v>236</v>
      </c>
      <c r="B38" s="162" t="s">
        <v>237</v>
      </c>
      <c r="C38" s="232" t="str">
        <f t="shared" si="1"/>
        <v>0</v>
      </c>
      <c r="D38" s="232" t="str">
        <f t="shared" si="2"/>
        <v>0</v>
      </c>
      <c r="E38" s="233"/>
      <c r="F38" s="233"/>
      <c r="G38" s="233"/>
      <c r="H38" s="233"/>
      <c r="I38" s="232" t="str">
        <f t="shared" si="3"/>
        <v>0</v>
      </c>
      <c r="J38" s="234" t="str">
        <f t="shared" si="4"/>
        <v>0</v>
      </c>
      <c r="K38" s="235"/>
      <c r="L38" s="235"/>
      <c r="M38" s="236"/>
      <c r="N38" s="237"/>
    </row>
    <row r="39" ht="12.75" customHeight="1">
      <c r="A39" s="161" t="s">
        <v>238</v>
      </c>
      <c r="B39" s="162" t="s">
        <v>239</v>
      </c>
      <c r="C39" s="232" t="str">
        <f t="shared" si="1"/>
        <v>0</v>
      </c>
      <c r="D39" s="232" t="str">
        <f t="shared" si="2"/>
        <v>0</v>
      </c>
      <c r="E39" s="233"/>
      <c r="F39" s="233"/>
      <c r="G39" s="233"/>
      <c r="H39" s="233"/>
      <c r="I39" s="232" t="str">
        <f t="shared" si="3"/>
        <v>0</v>
      </c>
      <c r="J39" s="234" t="str">
        <f t="shared" si="4"/>
        <v>0</v>
      </c>
      <c r="K39" s="235"/>
      <c r="L39" s="235"/>
      <c r="M39" s="236"/>
      <c r="N39" s="237"/>
    </row>
    <row r="40" ht="12.75" customHeight="1">
      <c r="A40" s="161" t="s">
        <v>240</v>
      </c>
      <c r="B40" s="162" t="s">
        <v>241</v>
      </c>
      <c r="C40" s="232" t="str">
        <f t="shared" si="1"/>
        <v>0</v>
      </c>
      <c r="D40" s="232" t="str">
        <f t="shared" si="2"/>
        <v>0</v>
      </c>
      <c r="E40" s="233"/>
      <c r="F40" s="233"/>
      <c r="G40" s="233"/>
      <c r="H40" s="233"/>
      <c r="I40" s="232" t="str">
        <f t="shared" si="3"/>
        <v>0</v>
      </c>
      <c r="J40" s="234" t="str">
        <f t="shared" si="4"/>
        <v>0</v>
      </c>
      <c r="K40" s="235"/>
      <c r="L40" s="235"/>
      <c r="M40" s="236"/>
      <c r="N40" s="237"/>
    </row>
    <row r="41" ht="12.75" customHeight="1">
      <c r="A41" s="161" t="s">
        <v>242</v>
      </c>
      <c r="B41" s="162" t="s">
        <v>243</v>
      </c>
      <c r="C41" s="232" t="str">
        <f t="shared" si="1"/>
        <v>0</v>
      </c>
      <c r="D41" s="232" t="str">
        <f t="shared" si="2"/>
        <v>0</v>
      </c>
      <c r="E41" s="233"/>
      <c r="F41" s="233"/>
      <c r="G41" s="233"/>
      <c r="H41" s="233"/>
      <c r="I41" s="232" t="str">
        <f t="shared" si="3"/>
        <v>0</v>
      </c>
      <c r="J41" s="234" t="str">
        <f t="shared" si="4"/>
        <v>0</v>
      </c>
      <c r="K41" s="235"/>
      <c r="L41" s="235"/>
      <c r="M41" s="236"/>
      <c r="N41" s="237"/>
    </row>
    <row r="42" ht="12.75" customHeight="1">
      <c r="A42" s="161" t="s">
        <v>244</v>
      </c>
      <c r="B42" s="162" t="s">
        <v>245</v>
      </c>
      <c r="C42" s="232" t="str">
        <f t="shared" si="1"/>
        <v>0</v>
      </c>
      <c r="D42" s="232" t="str">
        <f t="shared" si="2"/>
        <v>0</v>
      </c>
      <c r="E42" s="233"/>
      <c r="F42" s="233"/>
      <c r="G42" s="233"/>
      <c r="H42" s="233"/>
      <c r="I42" s="232" t="str">
        <f t="shared" si="3"/>
        <v>0</v>
      </c>
      <c r="J42" s="234" t="str">
        <f t="shared" si="4"/>
        <v>0</v>
      </c>
      <c r="K42" s="235"/>
      <c r="L42" s="235"/>
      <c r="M42" s="236"/>
      <c r="N42" s="237"/>
    </row>
    <row r="43" ht="12.75" customHeight="1">
      <c r="A43" s="161" t="s">
        <v>246</v>
      </c>
      <c r="B43" s="162" t="s">
        <v>247</v>
      </c>
      <c r="C43" s="232" t="str">
        <f t="shared" si="1"/>
        <v>0</v>
      </c>
      <c r="D43" s="232" t="str">
        <f t="shared" si="2"/>
        <v>0</v>
      </c>
      <c r="E43" s="233"/>
      <c r="F43" s="233"/>
      <c r="G43" s="233"/>
      <c r="H43" s="233"/>
      <c r="I43" s="232" t="str">
        <f t="shared" si="3"/>
        <v>0</v>
      </c>
      <c r="J43" s="234" t="str">
        <f t="shared" si="4"/>
        <v>0</v>
      </c>
      <c r="K43" s="235"/>
      <c r="L43" s="235"/>
      <c r="M43" s="236"/>
      <c r="N43" s="237"/>
    </row>
    <row r="44" ht="12.75" customHeight="1">
      <c r="A44" s="161" t="s">
        <v>248</v>
      </c>
      <c r="B44" s="162" t="s">
        <v>249</v>
      </c>
      <c r="C44" s="232" t="str">
        <f t="shared" si="1"/>
        <v>0</v>
      </c>
      <c r="D44" s="232" t="str">
        <f t="shared" si="2"/>
        <v>0</v>
      </c>
      <c r="E44" s="233"/>
      <c r="F44" s="233"/>
      <c r="G44" s="233"/>
      <c r="H44" s="233"/>
      <c r="I44" s="232" t="str">
        <f t="shared" si="3"/>
        <v>0</v>
      </c>
      <c r="J44" s="234" t="str">
        <f t="shared" si="4"/>
        <v>0</v>
      </c>
      <c r="K44" s="235"/>
      <c r="L44" s="235"/>
      <c r="M44" s="236"/>
      <c r="N44" s="237"/>
    </row>
    <row r="45" ht="12.75" customHeight="1">
      <c r="A45" s="161" t="s">
        <v>250</v>
      </c>
      <c r="B45" s="162" t="s">
        <v>251</v>
      </c>
      <c r="C45" s="232" t="str">
        <f t="shared" si="1"/>
        <v>0</v>
      </c>
      <c r="D45" s="232" t="str">
        <f t="shared" si="2"/>
        <v>0</v>
      </c>
      <c r="E45" s="233"/>
      <c r="F45" s="233"/>
      <c r="G45" s="233"/>
      <c r="H45" s="233"/>
      <c r="I45" s="232" t="str">
        <f t="shared" si="3"/>
        <v>0</v>
      </c>
      <c r="J45" s="234" t="str">
        <f t="shared" si="4"/>
        <v>0</v>
      </c>
      <c r="K45" s="235"/>
      <c r="L45" s="235"/>
      <c r="M45" s="236"/>
      <c r="N45" s="237"/>
    </row>
    <row r="46" ht="12.75" customHeight="1">
      <c r="A46" s="161" t="s">
        <v>252</v>
      </c>
      <c r="B46" s="162" t="s">
        <v>253</v>
      </c>
      <c r="C46" s="232" t="str">
        <f t="shared" si="1"/>
        <v>0</v>
      </c>
      <c r="D46" s="232" t="str">
        <f t="shared" si="2"/>
        <v>0</v>
      </c>
      <c r="E46" s="233"/>
      <c r="F46" s="233"/>
      <c r="G46" s="233"/>
      <c r="H46" s="233"/>
      <c r="I46" s="232" t="str">
        <f t="shared" si="3"/>
        <v>0</v>
      </c>
      <c r="J46" s="234" t="str">
        <f t="shared" si="4"/>
        <v>0</v>
      </c>
      <c r="K46" s="235"/>
      <c r="L46" s="235"/>
      <c r="M46" s="236"/>
      <c r="N46" s="237"/>
    </row>
    <row r="47" ht="12.75" customHeight="1">
      <c r="A47" s="161" t="s">
        <v>254</v>
      </c>
      <c r="B47" s="162" t="s">
        <v>255</v>
      </c>
      <c r="C47" s="232" t="str">
        <f t="shared" si="1"/>
        <v>0</v>
      </c>
      <c r="D47" s="232" t="str">
        <f t="shared" si="2"/>
        <v>0</v>
      </c>
      <c r="E47" s="233"/>
      <c r="F47" s="233"/>
      <c r="G47" s="233"/>
      <c r="H47" s="233"/>
      <c r="I47" s="232" t="str">
        <f t="shared" si="3"/>
        <v>0</v>
      </c>
      <c r="J47" s="234" t="str">
        <f t="shared" si="4"/>
        <v>0</v>
      </c>
      <c r="K47" s="235"/>
      <c r="L47" s="235"/>
      <c r="M47" s="236"/>
      <c r="N47" s="237"/>
    </row>
    <row r="48" ht="12.75" customHeight="1">
      <c r="A48" s="161" t="s">
        <v>256</v>
      </c>
      <c r="B48" s="162" t="s">
        <v>257</v>
      </c>
      <c r="C48" s="232" t="str">
        <f t="shared" si="1"/>
        <v>0</v>
      </c>
      <c r="D48" s="232" t="str">
        <f t="shared" si="2"/>
        <v>0</v>
      </c>
      <c r="E48" s="233"/>
      <c r="F48" s="233"/>
      <c r="G48" s="233"/>
      <c r="H48" s="233"/>
      <c r="I48" s="232" t="str">
        <f t="shared" si="3"/>
        <v>0</v>
      </c>
      <c r="J48" s="234" t="str">
        <f t="shared" si="4"/>
        <v>0</v>
      </c>
      <c r="K48" s="235"/>
      <c r="L48" s="235"/>
      <c r="M48" s="236"/>
      <c r="N48" s="237"/>
    </row>
    <row r="49" ht="12.75" customHeight="1">
      <c r="A49" s="161" t="s">
        <v>258</v>
      </c>
      <c r="B49" s="162" t="s">
        <v>259</v>
      </c>
      <c r="C49" s="232" t="str">
        <f t="shared" si="1"/>
        <v>0</v>
      </c>
      <c r="D49" s="232" t="str">
        <f t="shared" si="2"/>
        <v>0</v>
      </c>
      <c r="E49" s="233"/>
      <c r="F49" s="233"/>
      <c r="G49" s="233"/>
      <c r="H49" s="233"/>
      <c r="I49" s="232" t="str">
        <f t="shared" si="3"/>
        <v>0</v>
      </c>
      <c r="J49" s="234" t="str">
        <f t="shared" si="4"/>
        <v>0</v>
      </c>
      <c r="K49" s="235"/>
      <c r="L49" s="235"/>
      <c r="M49" s="236"/>
      <c r="N49" s="237"/>
    </row>
    <row r="50" ht="12.75" customHeight="1">
      <c r="A50" s="161" t="s">
        <v>260</v>
      </c>
      <c r="B50" s="162" t="s">
        <v>261</v>
      </c>
      <c r="C50" s="232" t="str">
        <f t="shared" si="1"/>
        <v>0</v>
      </c>
      <c r="D50" s="232" t="str">
        <f t="shared" si="2"/>
        <v>0</v>
      </c>
      <c r="E50" s="233"/>
      <c r="F50" s="233"/>
      <c r="G50" s="233"/>
      <c r="H50" s="233"/>
      <c r="I50" s="232" t="str">
        <f t="shared" si="3"/>
        <v>0</v>
      </c>
      <c r="J50" s="234" t="str">
        <f t="shared" si="4"/>
        <v>0</v>
      </c>
      <c r="K50" s="235"/>
      <c r="L50" s="235"/>
      <c r="M50" s="236"/>
      <c r="N50" s="237"/>
    </row>
    <row r="51" ht="12.75" customHeight="1">
      <c r="A51" s="161" t="s">
        <v>262</v>
      </c>
      <c r="B51" s="162" t="s">
        <v>263</v>
      </c>
      <c r="C51" s="232" t="str">
        <f t="shared" si="1"/>
        <v>0</v>
      </c>
      <c r="D51" s="232" t="str">
        <f t="shared" si="2"/>
        <v>0</v>
      </c>
      <c r="E51" s="233"/>
      <c r="F51" s="233"/>
      <c r="G51" s="233"/>
      <c r="H51" s="233"/>
      <c r="I51" s="232" t="str">
        <f t="shared" si="3"/>
        <v>0</v>
      </c>
      <c r="J51" s="234" t="str">
        <f t="shared" si="4"/>
        <v>0</v>
      </c>
      <c r="K51" s="235"/>
      <c r="L51" s="235"/>
      <c r="M51" s="236"/>
      <c r="N51" s="237"/>
    </row>
    <row r="52" ht="12.75" customHeight="1">
      <c r="A52" s="161" t="s">
        <v>264</v>
      </c>
      <c r="B52" s="162" t="s">
        <v>265</v>
      </c>
      <c r="C52" s="232" t="str">
        <f t="shared" si="1"/>
        <v>0</v>
      </c>
      <c r="D52" s="232" t="str">
        <f t="shared" si="2"/>
        <v>0</v>
      </c>
      <c r="E52" s="233"/>
      <c r="F52" s="233"/>
      <c r="G52" s="233"/>
      <c r="H52" s="233"/>
      <c r="I52" s="232" t="str">
        <f t="shared" si="3"/>
        <v>0</v>
      </c>
      <c r="J52" s="234" t="str">
        <f t="shared" si="4"/>
        <v>0</v>
      </c>
      <c r="K52" s="235"/>
      <c r="L52" s="235"/>
      <c r="M52" s="236"/>
      <c r="N52" s="237"/>
    </row>
    <row r="53" ht="12.75" customHeight="1">
      <c r="A53" s="161" t="s">
        <v>266</v>
      </c>
      <c r="B53" s="162" t="s">
        <v>267</v>
      </c>
      <c r="C53" s="232" t="str">
        <f t="shared" si="1"/>
        <v>0</v>
      </c>
      <c r="D53" s="232" t="str">
        <f t="shared" si="2"/>
        <v>0</v>
      </c>
      <c r="E53" s="233"/>
      <c r="F53" s="233"/>
      <c r="G53" s="233"/>
      <c r="H53" s="233"/>
      <c r="I53" s="232" t="str">
        <f t="shared" si="3"/>
        <v>0</v>
      </c>
      <c r="J53" s="234" t="str">
        <f t="shared" si="4"/>
        <v>0</v>
      </c>
      <c r="K53" s="235"/>
      <c r="L53" s="235"/>
      <c r="M53" s="236"/>
      <c r="N53" s="237"/>
    </row>
    <row r="54" ht="12.75" customHeight="1">
      <c r="A54" s="161" t="s">
        <v>268</v>
      </c>
      <c r="B54" s="162" t="s">
        <v>269</v>
      </c>
      <c r="C54" s="232" t="str">
        <f t="shared" si="1"/>
        <v>0</v>
      </c>
      <c r="D54" s="232" t="str">
        <f t="shared" si="2"/>
        <v>0</v>
      </c>
      <c r="E54" s="233"/>
      <c r="F54" s="233"/>
      <c r="G54" s="233"/>
      <c r="H54" s="233"/>
      <c r="I54" s="232" t="str">
        <f t="shared" si="3"/>
        <v>0</v>
      </c>
      <c r="J54" s="234" t="str">
        <f t="shared" si="4"/>
        <v>0</v>
      </c>
      <c r="K54" s="235"/>
      <c r="L54" s="235"/>
      <c r="M54" s="236"/>
      <c r="N54" s="237"/>
    </row>
    <row r="55" ht="12.75" customHeight="1">
      <c r="A55" s="161" t="s">
        <v>270</v>
      </c>
      <c r="B55" s="162" t="s">
        <v>271</v>
      </c>
      <c r="C55" s="232" t="str">
        <f t="shared" si="1"/>
        <v>0</v>
      </c>
      <c r="D55" s="232" t="str">
        <f t="shared" si="2"/>
        <v>0</v>
      </c>
      <c r="E55" s="233"/>
      <c r="F55" s="233"/>
      <c r="G55" s="233"/>
      <c r="H55" s="233"/>
      <c r="I55" s="232" t="str">
        <f t="shared" si="3"/>
        <v>0</v>
      </c>
      <c r="J55" s="234" t="str">
        <f t="shared" si="4"/>
        <v>0</v>
      </c>
      <c r="K55" s="235"/>
      <c r="L55" s="235"/>
      <c r="M55" s="236"/>
      <c r="N55" s="237"/>
    </row>
    <row r="56" ht="12.75" customHeight="1">
      <c r="A56" s="161" t="s">
        <v>272</v>
      </c>
      <c r="B56" s="162" t="s">
        <v>273</v>
      </c>
      <c r="C56" s="232" t="str">
        <f t="shared" si="1"/>
        <v>0</v>
      </c>
      <c r="D56" s="232" t="str">
        <f t="shared" si="2"/>
        <v>0</v>
      </c>
      <c r="E56" s="233"/>
      <c r="F56" s="233"/>
      <c r="G56" s="233"/>
      <c r="H56" s="233"/>
      <c r="I56" s="232" t="str">
        <f t="shared" si="3"/>
        <v>0</v>
      </c>
      <c r="J56" s="234" t="str">
        <f t="shared" si="4"/>
        <v>0</v>
      </c>
      <c r="K56" s="235"/>
      <c r="L56" s="235"/>
      <c r="M56" s="236"/>
      <c r="N56" s="237"/>
    </row>
    <row r="57" ht="12.75" customHeight="1">
      <c r="A57" s="161" t="s">
        <v>274</v>
      </c>
      <c r="B57" s="162" t="s">
        <v>275</v>
      </c>
      <c r="C57" s="232" t="str">
        <f t="shared" si="1"/>
        <v>0</v>
      </c>
      <c r="D57" s="232" t="str">
        <f t="shared" si="2"/>
        <v>0</v>
      </c>
      <c r="E57" s="233"/>
      <c r="F57" s="233"/>
      <c r="G57" s="233"/>
      <c r="H57" s="233"/>
      <c r="I57" s="232" t="str">
        <f t="shared" si="3"/>
        <v>0</v>
      </c>
      <c r="J57" s="234" t="str">
        <f t="shared" si="4"/>
        <v>0</v>
      </c>
      <c r="K57" s="235"/>
      <c r="L57" s="235"/>
      <c r="M57" s="236"/>
      <c r="N57" s="237"/>
    </row>
    <row r="58" ht="12.75" customHeight="1">
      <c r="A58" s="161" t="s">
        <v>276</v>
      </c>
      <c r="B58" s="162" t="s">
        <v>277</v>
      </c>
      <c r="C58" s="232" t="str">
        <f t="shared" si="1"/>
        <v>0</v>
      </c>
      <c r="D58" s="232" t="str">
        <f t="shared" si="2"/>
        <v>0</v>
      </c>
      <c r="E58" s="233"/>
      <c r="F58" s="233"/>
      <c r="G58" s="233"/>
      <c r="H58" s="233"/>
      <c r="I58" s="232" t="str">
        <f t="shared" si="3"/>
        <v>0</v>
      </c>
      <c r="J58" s="234" t="str">
        <f t="shared" si="4"/>
        <v>0</v>
      </c>
      <c r="K58" s="235"/>
      <c r="L58" s="235"/>
      <c r="M58" s="236"/>
      <c r="N58" s="237"/>
    </row>
    <row r="59" ht="12.75" customHeight="1">
      <c r="A59" s="161" t="s">
        <v>278</v>
      </c>
      <c r="B59" s="162" t="s">
        <v>279</v>
      </c>
      <c r="C59" s="232" t="str">
        <f t="shared" si="1"/>
        <v>0</v>
      </c>
      <c r="D59" s="232" t="str">
        <f t="shared" si="2"/>
        <v>0</v>
      </c>
      <c r="E59" s="233"/>
      <c r="F59" s="233"/>
      <c r="G59" s="233"/>
      <c r="H59" s="233"/>
      <c r="I59" s="232" t="str">
        <f t="shared" si="3"/>
        <v>0</v>
      </c>
      <c r="J59" s="234" t="str">
        <f t="shared" si="4"/>
        <v>0</v>
      </c>
      <c r="K59" s="235"/>
      <c r="L59" s="235"/>
      <c r="M59" s="236"/>
      <c r="N59" s="237"/>
    </row>
    <row r="60" ht="12.75" customHeight="1">
      <c r="A60" s="238" t="s">
        <v>280</v>
      </c>
      <c r="B60" s="155">
        <v>55.0</v>
      </c>
      <c r="C60" s="232" t="str">
        <f t="shared" si="1"/>
        <v>0</v>
      </c>
      <c r="D60" s="232" t="str">
        <f t="shared" si="2"/>
        <v>0</v>
      </c>
      <c r="E60" s="233"/>
      <c r="F60" s="233"/>
      <c r="G60" s="233"/>
      <c r="H60" s="233"/>
      <c r="I60" s="232" t="str">
        <f t="shared" si="3"/>
        <v>0</v>
      </c>
      <c r="J60" s="234" t="str">
        <f t="shared" si="4"/>
        <v>0</v>
      </c>
      <c r="K60" s="235"/>
      <c r="L60" s="235"/>
      <c r="M60" s="236"/>
      <c r="N60" s="237"/>
    </row>
    <row r="61" ht="12.75" customHeight="1">
      <c r="A61" s="161" t="s">
        <v>282</v>
      </c>
      <c r="B61" s="162" t="s">
        <v>283</v>
      </c>
      <c r="C61" s="232" t="str">
        <f t="shared" si="1"/>
        <v>0</v>
      </c>
      <c r="D61" s="232" t="str">
        <f t="shared" si="2"/>
        <v>0</v>
      </c>
      <c r="E61" s="233"/>
      <c r="F61" s="233"/>
      <c r="G61" s="233"/>
      <c r="H61" s="233"/>
      <c r="I61" s="232" t="str">
        <f t="shared" si="3"/>
        <v>0</v>
      </c>
      <c r="J61" s="234" t="str">
        <f t="shared" si="4"/>
        <v>0</v>
      </c>
      <c r="K61" s="235"/>
      <c r="L61" s="235"/>
      <c r="M61" s="236"/>
      <c r="N61" s="237"/>
    </row>
    <row r="62" ht="12.75" customHeight="1">
      <c r="A62" s="161" t="s">
        <v>284</v>
      </c>
      <c r="B62" s="162" t="s">
        <v>285</v>
      </c>
      <c r="C62" s="232" t="str">
        <f t="shared" si="1"/>
        <v>0</v>
      </c>
      <c r="D62" s="232" t="str">
        <f t="shared" si="2"/>
        <v>0</v>
      </c>
      <c r="E62" s="233"/>
      <c r="F62" s="233"/>
      <c r="G62" s="233"/>
      <c r="H62" s="233"/>
      <c r="I62" s="232" t="str">
        <f t="shared" si="3"/>
        <v>0</v>
      </c>
      <c r="J62" s="234" t="str">
        <f t="shared" si="4"/>
        <v>0</v>
      </c>
      <c r="K62" s="235"/>
      <c r="L62" s="235"/>
      <c r="M62" s="236"/>
      <c r="N62" s="237"/>
    </row>
    <row r="63" ht="12.75" customHeight="1">
      <c r="A63" s="161" t="s">
        <v>286</v>
      </c>
      <c r="B63" s="162" t="s">
        <v>287</v>
      </c>
      <c r="C63" s="232" t="str">
        <f t="shared" si="1"/>
        <v>0</v>
      </c>
      <c r="D63" s="232" t="str">
        <f t="shared" si="2"/>
        <v>0</v>
      </c>
      <c r="E63" s="233"/>
      <c r="F63" s="233"/>
      <c r="G63" s="233"/>
      <c r="H63" s="233"/>
      <c r="I63" s="232" t="str">
        <f t="shared" si="3"/>
        <v>0</v>
      </c>
      <c r="J63" s="234" t="str">
        <f t="shared" si="4"/>
        <v>0</v>
      </c>
      <c r="K63" s="235"/>
      <c r="L63" s="235"/>
      <c r="M63" s="236"/>
      <c r="N63" s="237"/>
    </row>
    <row r="64" ht="12.75" customHeight="1">
      <c r="A64" s="161" t="s">
        <v>288</v>
      </c>
      <c r="B64" s="162" t="s">
        <v>289</v>
      </c>
      <c r="C64" s="232" t="str">
        <f t="shared" si="1"/>
        <v>0</v>
      </c>
      <c r="D64" s="232" t="str">
        <f t="shared" si="2"/>
        <v>0</v>
      </c>
      <c r="E64" s="233"/>
      <c r="F64" s="233"/>
      <c r="G64" s="233"/>
      <c r="H64" s="233"/>
      <c r="I64" s="232" t="str">
        <f t="shared" si="3"/>
        <v>0</v>
      </c>
      <c r="J64" s="234" t="str">
        <f t="shared" si="4"/>
        <v>0</v>
      </c>
      <c r="K64" s="235"/>
      <c r="L64" s="235"/>
      <c r="M64" s="236"/>
      <c r="N64" s="237"/>
    </row>
    <row r="65" ht="12.75" customHeight="1">
      <c r="A65" s="161" t="s">
        <v>290</v>
      </c>
      <c r="B65" s="162" t="s">
        <v>291</v>
      </c>
      <c r="C65" s="232" t="str">
        <f t="shared" si="1"/>
        <v>0</v>
      </c>
      <c r="D65" s="232" t="str">
        <f t="shared" si="2"/>
        <v>0</v>
      </c>
      <c r="E65" s="233"/>
      <c r="F65" s="233"/>
      <c r="G65" s="233"/>
      <c r="H65" s="233"/>
      <c r="I65" s="232" t="str">
        <f t="shared" si="3"/>
        <v>0</v>
      </c>
      <c r="J65" s="234" t="str">
        <f t="shared" si="4"/>
        <v>0</v>
      </c>
      <c r="K65" s="235"/>
      <c r="L65" s="235"/>
      <c r="M65" s="236"/>
      <c r="N65" s="237"/>
    </row>
    <row r="66" ht="12.75" customHeight="1">
      <c r="A66" s="161" t="s">
        <v>292</v>
      </c>
      <c r="B66" s="162" t="s">
        <v>293</v>
      </c>
      <c r="C66" s="232" t="str">
        <f t="shared" si="1"/>
        <v>0</v>
      </c>
      <c r="D66" s="232" t="str">
        <f t="shared" si="2"/>
        <v>0</v>
      </c>
      <c r="E66" s="233"/>
      <c r="F66" s="233"/>
      <c r="G66" s="233"/>
      <c r="H66" s="233"/>
      <c r="I66" s="232" t="str">
        <f t="shared" si="3"/>
        <v>0</v>
      </c>
      <c r="J66" s="234" t="str">
        <f t="shared" si="4"/>
        <v>0</v>
      </c>
      <c r="K66" s="235"/>
      <c r="L66" s="235"/>
      <c r="M66" s="236"/>
      <c r="N66" s="237"/>
    </row>
    <row r="67" ht="12.75" customHeight="1">
      <c r="A67" s="161" t="s">
        <v>294</v>
      </c>
      <c r="B67" s="162" t="s">
        <v>295</v>
      </c>
      <c r="C67" s="232" t="str">
        <f t="shared" si="1"/>
        <v>0</v>
      </c>
      <c r="D67" s="232" t="str">
        <f t="shared" si="2"/>
        <v>0</v>
      </c>
      <c r="E67" s="233"/>
      <c r="F67" s="233"/>
      <c r="G67" s="233"/>
      <c r="H67" s="233"/>
      <c r="I67" s="232" t="str">
        <f t="shared" si="3"/>
        <v>0</v>
      </c>
      <c r="J67" s="234" t="str">
        <f t="shared" si="4"/>
        <v>0</v>
      </c>
      <c r="K67" s="235"/>
      <c r="L67" s="235"/>
      <c r="M67" s="236"/>
      <c r="N67" s="237"/>
    </row>
    <row r="68" ht="12.75" customHeight="1">
      <c r="A68" s="161" t="s">
        <v>296</v>
      </c>
      <c r="B68" s="162" t="s">
        <v>297</v>
      </c>
      <c r="C68" s="232" t="str">
        <f t="shared" si="1"/>
        <v>0</v>
      </c>
      <c r="D68" s="232" t="str">
        <f t="shared" si="2"/>
        <v>0</v>
      </c>
      <c r="E68" s="233"/>
      <c r="F68" s="233"/>
      <c r="G68" s="233"/>
      <c r="H68" s="233"/>
      <c r="I68" s="232" t="str">
        <f t="shared" si="3"/>
        <v>0</v>
      </c>
      <c r="J68" s="234" t="str">
        <f t="shared" si="4"/>
        <v>0</v>
      </c>
      <c r="K68" s="235"/>
      <c r="L68" s="235"/>
      <c r="M68" s="236"/>
      <c r="N68" s="237"/>
    </row>
    <row r="69" ht="12.75" customHeight="1">
      <c r="A69" s="161" t="s">
        <v>298</v>
      </c>
      <c r="B69" s="162" t="s">
        <v>299</v>
      </c>
      <c r="C69" s="232" t="str">
        <f t="shared" si="1"/>
        <v>0</v>
      </c>
      <c r="D69" s="232" t="str">
        <f t="shared" si="2"/>
        <v>0</v>
      </c>
      <c r="E69" s="233"/>
      <c r="F69" s="233"/>
      <c r="G69" s="233"/>
      <c r="H69" s="233"/>
      <c r="I69" s="232" t="str">
        <f t="shared" si="3"/>
        <v>0</v>
      </c>
      <c r="J69" s="234" t="str">
        <f t="shared" si="4"/>
        <v>0</v>
      </c>
      <c r="K69" s="235"/>
      <c r="L69" s="235"/>
      <c r="M69" s="236"/>
      <c r="N69" s="237"/>
    </row>
    <row r="70" ht="12.75" customHeight="1">
      <c r="A70" s="161" t="s">
        <v>300</v>
      </c>
      <c r="B70" s="162" t="s">
        <v>301</v>
      </c>
      <c r="C70" s="232" t="str">
        <f t="shared" si="1"/>
        <v>0</v>
      </c>
      <c r="D70" s="232" t="str">
        <f t="shared" si="2"/>
        <v>0</v>
      </c>
      <c r="E70" s="233"/>
      <c r="F70" s="233"/>
      <c r="G70" s="233"/>
      <c r="H70" s="233"/>
      <c r="I70" s="232" t="str">
        <f t="shared" si="3"/>
        <v>0</v>
      </c>
      <c r="J70" s="234" t="str">
        <f t="shared" si="4"/>
        <v>0</v>
      </c>
      <c r="K70" s="235"/>
      <c r="L70" s="235"/>
      <c r="M70" s="236"/>
      <c r="N70" s="237"/>
    </row>
    <row r="71" ht="12.75" customHeight="1">
      <c r="A71" s="161" t="s">
        <v>302</v>
      </c>
      <c r="B71" s="162" t="s">
        <v>303</v>
      </c>
      <c r="C71" s="232" t="str">
        <f t="shared" si="1"/>
        <v>0</v>
      </c>
      <c r="D71" s="232" t="str">
        <f t="shared" si="2"/>
        <v>0</v>
      </c>
      <c r="E71" s="233"/>
      <c r="F71" s="233"/>
      <c r="G71" s="233"/>
      <c r="H71" s="233"/>
      <c r="I71" s="232" t="str">
        <f t="shared" si="3"/>
        <v>0</v>
      </c>
      <c r="J71" s="234" t="str">
        <f t="shared" si="4"/>
        <v>0</v>
      </c>
      <c r="K71" s="235"/>
      <c r="L71" s="235"/>
      <c r="M71" s="236"/>
      <c r="N71" s="237"/>
    </row>
    <row r="72" ht="12.75" customHeight="1">
      <c r="A72" s="161" t="s">
        <v>304</v>
      </c>
      <c r="B72" s="162" t="s">
        <v>305</v>
      </c>
      <c r="C72" s="232" t="str">
        <f t="shared" si="1"/>
        <v>0</v>
      </c>
      <c r="D72" s="232" t="str">
        <f t="shared" si="2"/>
        <v>0</v>
      </c>
      <c r="E72" s="233"/>
      <c r="F72" s="233"/>
      <c r="G72" s="233"/>
      <c r="H72" s="233"/>
      <c r="I72" s="232" t="str">
        <f t="shared" si="3"/>
        <v>0</v>
      </c>
      <c r="J72" s="234" t="str">
        <f t="shared" si="4"/>
        <v>0</v>
      </c>
      <c r="K72" s="235"/>
      <c r="L72" s="235"/>
      <c r="M72" s="236"/>
      <c r="N72" s="237"/>
    </row>
    <row r="73" ht="12.75" customHeight="1">
      <c r="A73" s="161" t="s">
        <v>306</v>
      </c>
      <c r="B73" s="162" t="s">
        <v>307</v>
      </c>
      <c r="C73" s="232" t="str">
        <f t="shared" si="1"/>
        <v>0</v>
      </c>
      <c r="D73" s="232" t="str">
        <f t="shared" si="2"/>
        <v>0</v>
      </c>
      <c r="E73" s="233"/>
      <c r="F73" s="233"/>
      <c r="G73" s="233"/>
      <c r="H73" s="233"/>
      <c r="I73" s="232" t="str">
        <f t="shared" si="3"/>
        <v>0</v>
      </c>
      <c r="J73" s="234" t="str">
        <f t="shared" si="4"/>
        <v>0</v>
      </c>
      <c r="K73" s="235"/>
      <c r="L73" s="235"/>
      <c r="M73" s="236"/>
      <c r="N73" s="237"/>
    </row>
    <row r="74" ht="12.75" customHeight="1">
      <c r="A74" s="161" t="s">
        <v>308</v>
      </c>
      <c r="B74" s="162" t="s">
        <v>309</v>
      </c>
      <c r="C74" s="232" t="str">
        <f t="shared" si="1"/>
        <v>0</v>
      </c>
      <c r="D74" s="232" t="str">
        <f t="shared" si="2"/>
        <v>0</v>
      </c>
      <c r="E74" s="233"/>
      <c r="F74" s="233"/>
      <c r="G74" s="233"/>
      <c r="H74" s="233"/>
      <c r="I74" s="232" t="str">
        <f t="shared" si="3"/>
        <v>0</v>
      </c>
      <c r="J74" s="234" t="str">
        <f t="shared" si="4"/>
        <v>0</v>
      </c>
      <c r="K74" s="235"/>
      <c r="L74" s="235"/>
      <c r="M74" s="236"/>
      <c r="N74" s="237"/>
    </row>
    <row r="75" ht="12.75" customHeight="1">
      <c r="A75" s="161" t="s">
        <v>310</v>
      </c>
      <c r="B75" s="162" t="s">
        <v>311</v>
      </c>
      <c r="C75" s="232" t="str">
        <f t="shared" si="1"/>
        <v>0</v>
      </c>
      <c r="D75" s="232" t="str">
        <f t="shared" si="2"/>
        <v>0</v>
      </c>
      <c r="E75" s="233"/>
      <c r="F75" s="233"/>
      <c r="G75" s="233"/>
      <c r="H75" s="233"/>
      <c r="I75" s="232" t="str">
        <f t="shared" si="3"/>
        <v>0</v>
      </c>
      <c r="J75" s="234" t="str">
        <f t="shared" si="4"/>
        <v>0</v>
      </c>
      <c r="K75" s="235"/>
      <c r="L75" s="235"/>
      <c r="M75" s="236"/>
      <c r="N75" s="237"/>
    </row>
    <row r="76" ht="12.75" customHeight="1">
      <c r="A76" s="161" t="s">
        <v>312</v>
      </c>
      <c r="B76" s="162" t="s">
        <v>313</v>
      </c>
      <c r="C76" s="232" t="str">
        <f t="shared" si="1"/>
        <v>0</v>
      </c>
      <c r="D76" s="232" t="str">
        <f t="shared" si="2"/>
        <v>0</v>
      </c>
      <c r="E76" s="233"/>
      <c r="F76" s="233"/>
      <c r="G76" s="233"/>
      <c r="H76" s="233"/>
      <c r="I76" s="232" t="str">
        <f t="shared" si="3"/>
        <v>0</v>
      </c>
      <c r="J76" s="234" t="str">
        <f t="shared" si="4"/>
        <v>0</v>
      </c>
      <c r="K76" s="235"/>
      <c r="L76" s="235"/>
      <c r="M76" s="236"/>
      <c r="N76" s="237"/>
    </row>
    <row r="77" ht="12.75" customHeight="1">
      <c r="A77" s="161" t="s">
        <v>314</v>
      </c>
      <c r="B77" s="162" t="s">
        <v>315</v>
      </c>
      <c r="C77" s="232" t="str">
        <f t="shared" si="1"/>
        <v>0</v>
      </c>
      <c r="D77" s="232" t="str">
        <f t="shared" si="2"/>
        <v>0</v>
      </c>
      <c r="E77" s="233"/>
      <c r="F77" s="233"/>
      <c r="G77" s="233"/>
      <c r="H77" s="233"/>
      <c r="I77" s="232" t="str">
        <f t="shared" si="3"/>
        <v>0</v>
      </c>
      <c r="J77" s="234" t="str">
        <f t="shared" si="4"/>
        <v>0</v>
      </c>
      <c r="K77" s="235"/>
      <c r="L77" s="235"/>
      <c r="M77" s="236"/>
      <c r="N77" s="237"/>
    </row>
    <row r="78" ht="12.75" customHeight="1">
      <c r="A78" s="161" t="s">
        <v>316</v>
      </c>
      <c r="B78" s="162" t="s">
        <v>317</v>
      </c>
      <c r="C78" s="232" t="str">
        <f t="shared" si="1"/>
        <v>0</v>
      </c>
      <c r="D78" s="232" t="str">
        <f t="shared" si="2"/>
        <v>0</v>
      </c>
      <c r="E78" s="233"/>
      <c r="F78" s="233"/>
      <c r="G78" s="233"/>
      <c r="H78" s="233"/>
      <c r="I78" s="232" t="str">
        <f t="shared" si="3"/>
        <v>0</v>
      </c>
      <c r="J78" s="234" t="str">
        <f t="shared" si="4"/>
        <v>0</v>
      </c>
      <c r="K78" s="235"/>
      <c r="L78" s="235"/>
      <c r="M78" s="236"/>
      <c r="N78" s="237"/>
    </row>
    <row r="79" ht="12.75" customHeight="1">
      <c r="A79" s="161" t="s">
        <v>318</v>
      </c>
      <c r="B79" s="162" t="s">
        <v>319</v>
      </c>
      <c r="C79" s="232" t="str">
        <f t="shared" si="1"/>
        <v>0</v>
      </c>
      <c r="D79" s="232" t="str">
        <f t="shared" si="2"/>
        <v>0</v>
      </c>
      <c r="E79" s="233"/>
      <c r="F79" s="233"/>
      <c r="G79" s="233"/>
      <c r="H79" s="233"/>
      <c r="I79" s="232" t="str">
        <f t="shared" si="3"/>
        <v>0</v>
      </c>
      <c r="J79" s="234" t="str">
        <f t="shared" si="4"/>
        <v>0</v>
      </c>
      <c r="K79" s="235"/>
      <c r="L79" s="235"/>
      <c r="M79" s="236"/>
      <c r="N79" s="237"/>
    </row>
    <row r="80" ht="12.75" customHeight="1">
      <c r="A80" s="161" t="s">
        <v>320</v>
      </c>
      <c r="B80" s="162" t="s">
        <v>321</v>
      </c>
      <c r="C80" s="232" t="str">
        <f t="shared" si="1"/>
        <v>0</v>
      </c>
      <c r="D80" s="232" t="str">
        <f t="shared" si="2"/>
        <v>0</v>
      </c>
      <c r="E80" s="233"/>
      <c r="F80" s="233"/>
      <c r="G80" s="233"/>
      <c r="H80" s="233"/>
      <c r="I80" s="232" t="str">
        <f t="shared" si="3"/>
        <v>0</v>
      </c>
      <c r="J80" s="234" t="str">
        <f t="shared" si="4"/>
        <v>0</v>
      </c>
      <c r="K80" s="235"/>
      <c r="L80" s="235"/>
      <c r="M80" s="236"/>
      <c r="N80" s="237"/>
    </row>
    <row r="81" ht="12.75" customHeight="1">
      <c r="A81" s="161" t="s">
        <v>322</v>
      </c>
      <c r="B81" s="162" t="s">
        <v>323</v>
      </c>
      <c r="C81" s="232" t="str">
        <f t="shared" si="1"/>
        <v>0</v>
      </c>
      <c r="D81" s="232" t="str">
        <f t="shared" si="2"/>
        <v>0</v>
      </c>
      <c r="E81" s="233"/>
      <c r="F81" s="233"/>
      <c r="G81" s="233"/>
      <c r="H81" s="233"/>
      <c r="I81" s="232" t="str">
        <f t="shared" si="3"/>
        <v>0</v>
      </c>
      <c r="J81" s="234" t="str">
        <f t="shared" si="4"/>
        <v>0</v>
      </c>
      <c r="K81" s="235"/>
      <c r="L81" s="235"/>
      <c r="M81" s="236"/>
      <c r="N81" s="237"/>
    </row>
    <row r="82" ht="12.75" customHeight="1">
      <c r="A82" s="161" t="s">
        <v>324</v>
      </c>
      <c r="B82" s="162" t="s">
        <v>325</v>
      </c>
      <c r="C82" s="232" t="str">
        <f t="shared" si="1"/>
        <v>0</v>
      </c>
      <c r="D82" s="232" t="str">
        <f t="shared" si="2"/>
        <v>0</v>
      </c>
      <c r="E82" s="233"/>
      <c r="F82" s="233"/>
      <c r="G82" s="233"/>
      <c r="H82" s="233"/>
      <c r="I82" s="232" t="str">
        <f t="shared" si="3"/>
        <v>0</v>
      </c>
      <c r="J82" s="234" t="str">
        <f t="shared" si="4"/>
        <v>0</v>
      </c>
      <c r="K82" s="235"/>
      <c r="L82" s="235"/>
      <c r="M82" s="236"/>
      <c r="N82" s="237"/>
    </row>
    <row r="83" ht="12.75" customHeight="1">
      <c r="A83" s="161" t="s">
        <v>326</v>
      </c>
      <c r="B83" s="162" t="s">
        <v>327</v>
      </c>
      <c r="C83" s="232" t="str">
        <f t="shared" si="1"/>
        <v>0</v>
      </c>
      <c r="D83" s="232" t="str">
        <f t="shared" si="2"/>
        <v>0</v>
      </c>
      <c r="E83" s="233"/>
      <c r="F83" s="233"/>
      <c r="G83" s="233"/>
      <c r="H83" s="233"/>
      <c r="I83" s="232" t="str">
        <f t="shared" si="3"/>
        <v>0</v>
      </c>
      <c r="J83" s="234" t="str">
        <f t="shared" si="4"/>
        <v>0</v>
      </c>
      <c r="K83" s="235"/>
      <c r="L83" s="235"/>
      <c r="M83" s="236"/>
      <c r="N83" s="237"/>
    </row>
    <row r="84" ht="12.75" customHeight="1">
      <c r="A84" s="161" t="s">
        <v>328</v>
      </c>
      <c r="B84" s="162" t="s">
        <v>329</v>
      </c>
      <c r="C84" s="232" t="str">
        <f t="shared" si="1"/>
        <v>0</v>
      </c>
      <c r="D84" s="232" t="str">
        <f t="shared" si="2"/>
        <v>0</v>
      </c>
      <c r="E84" s="233"/>
      <c r="F84" s="233"/>
      <c r="G84" s="233"/>
      <c r="H84" s="233"/>
      <c r="I84" s="232" t="str">
        <f t="shared" si="3"/>
        <v>0</v>
      </c>
      <c r="J84" s="234" t="str">
        <f t="shared" si="4"/>
        <v>0</v>
      </c>
      <c r="K84" s="235"/>
      <c r="L84" s="235"/>
      <c r="M84" s="236"/>
      <c r="N84" s="237"/>
    </row>
    <row r="85" ht="12.75" customHeight="1">
      <c r="A85" s="161" t="s">
        <v>330</v>
      </c>
      <c r="B85" s="162" t="s">
        <v>331</v>
      </c>
      <c r="C85" s="232" t="str">
        <f t="shared" si="1"/>
        <v>0</v>
      </c>
      <c r="D85" s="232" t="str">
        <f t="shared" si="2"/>
        <v>0</v>
      </c>
      <c r="E85" s="233"/>
      <c r="F85" s="233"/>
      <c r="G85" s="233"/>
      <c r="H85" s="233"/>
      <c r="I85" s="232" t="str">
        <f t="shared" si="3"/>
        <v>0</v>
      </c>
      <c r="J85" s="234" t="str">
        <f t="shared" si="4"/>
        <v>0</v>
      </c>
      <c r="K85" s="235"/>
      <c r="L85" s="235"/>
      <c r="M85" s="236"/>
      <c r="N85" s="237"/>
    </row>
    <row r="86" ht="12.75" customHeight="1">
      <c r="A86" s="161" t="s">
        <v>332</v>
      </c>
      <c r="B86" s="162" t="s">
        <v>333</v>
      </c>
      <c r="C86" s="232" t="str">
        <f t="shared" si="1"/>
        <v>0</v>
      </c>
      <c r="D86" s="232" t="str">
        <f t="shared" si="2"/>
        <v>0</v>
      </c>
      <c r="E86" s="233"/>
      <c r="F86" s="233"/>
      <c r="G86" s="233"/>
      <c r="H86" s="233"/>
      <c r="I86" s="232" t="str">
        <f t="shared" si="3"/>
        <v>0</v>
      </c>
      <c r="J86" s="234" t="str">
        <f t="shared" si="4"/>
        <v>0</v>
      </c>
      <c r="K86" s="235"/>
      <c r="L86" s="235"/>
      <c r="M86" s="236"/>
      <c r="N86" s="237"/>
    </row>
    <row r="87" ht="12.75" customHeight="1">
      <c r="A87" s="161" t="s">
        <v>334</v>
      </c>
      <c r="B87" s="162" t="s">
        <v>335</v>
      </c>
      <c r="C87" s="232" t="str">
        <f t="shared" si="1"/>
        <v>0</v>
      </c>
      <c r="D87" s="232" t="str">
        <f t="shared" si="2"/>
        <v>0</v>
      </c>
      <c r="E87" s="233"/>
      <c r="F87" s="233"/>
      <c r="G87" s="233"/>
      <c r="H87" s="233"/>
      <c r="I87" s="232" t="str">
        <f t="shared" si="3"/>
        <v>0</v>
      </c>
      <c r="J87" s="234" t="str">
        <f t="shared" si="4"/>
        <v>0</v>
      </c>
      <c r="K87" s="235"/>
      <c r="L87" s="235"/>
      <c r="M87" s="236"/>
      <c r="N87" s="237"/>
    </row>
    <row r="88" ht="12.75" customHeight="1">
      <c r="A88" s="238" t="s">
        <v>336</v>
      </c>
      <c r="B88" s="155">
        <v>83.0</v>
      </c>
      <c r="C88" s="232" t="str">
        <f t="shared" si="1"/>
        <v>0</v>
      </c>
      <c r="D88" s="232" t="str">
        <f t="shared" si="2"/>
        <v>0</v>
      </c>
      <c r="E88" s="233"/>
      <c r="F88" s="233"/>
      <c r="G88" s="233"/>
      <c r="H88" s="233"/>
      <c r="I88" s="232" t="str">
        <f t="shared" si="3"/>
        <v>0</v>
      </c>
      <c r="J88" s="234" t="str">
        <f t="shared" si="4"/>
        <v>0</v>
      </c>
      <c r="K88" s="235"/>
      <c r="L88" s="235"/>
      <c r="M88" s="236"/>
      <c r="N88" s="237"/>
    </row>
    <row r="89" ht="12.75" customHeight="1">
      <c r="A89" s="218" t="s">
        <v>338</v>
      </c>
      <c r="B89" s="5">
        <v>84.0</v>
      </c>
      <c r="C89" s="232" t="str">
        <f t="shared" si="1"/>
        <v>0</v>
      </c>
      <c r="D89" s="232" t="str">
        <f t="shared" si="2"/>
        <v>0</v>
      </c>
      <c r="E89" s="233"/>
      <c r="F89" s="233"/>
      <c r="G89" s="233"/>
      <c r="H89" s="233"/>
      <c r="I89" s="232" t="str">
        <f t="shared" si="3"/>
        <v>0</v>
      </c>
      <c r="J89" s="234" t="str">
        <f t="shared" si="4"/>
        <v>0</v>
      </c>
      <c r="K89" s="235"/>
      <c r="L89" s="235"/>
      <c r="M89" s="236"/>
      <c r="N89" s="237"/>
    </row>
    <row r="90" ht="12.75" customHeight="1">
      <c r="A90" s="161" t="s">
        <v>340</v>
      </c>
      <c r="B90" s="162" t="s">
        <v>341</v>
      </c>
      <c r="C90" s="232" t="str">
        <f t="shared" si="1"/>
        <v>0</v>
      </c>
      <c r="D90" s="232" t="str">
        <f t="shared" si="2"/>
        <v>0</v>
      </c>
      <c r="E90" s="233"/>
      <c r="F90" s="233"/>
      <c r="G90" s="233"/>
      <c r="H90" s="233"/>
      <c r="I90" s="232" t="str">
        <f t="shared" si="3"/>
        <v>0</v>
      </c>
      <c r="J90" s="234" t="str">
        <f t="shared" si="4"/>
        <v>0</v>
      </c>
      <c r="K90" s="235"/>
      <c r="L90" s="235"/>
      <c r="M90" s="236"/>
      <c r="N90" s="237"/>
    </row>
    <row r="91" ht="12.75" customHeight="1">
      <c r="A91" s="161" t="s">
        <v>342</v>
      </c>
      <c r="B91" s="162" t="s">
        <v>343</v>
      </c>
      <c r="C91" s="232" t="str">
        <f t="shared" si="1"/>
        <v>0</v>
      </c>
      <c r="D91" s="232" t="str">
        <f t="shared" si="2"/>
        <v>0</v>
      </c>
      <c r="E91" s="233"/>
      <c r="F91" s="233"/>
      <c r="G91" s="233"/>
      <c r="H91" s="233"/>
      <c r="I91" s="232" t="str">
        <f t="shared" si="3"/>
        <v>0</v>
      </c>
      <c r="J91" s="234" t="str">
        <f t="shared" si="4"/>
        <v>0</v>
      </c>
      <c r="K91" s="235"/>
      <c r="L91" s="235"/>
      <c r="M91" s="236"/>
      <c r="N91" s="237"/>
    </row>
    <row r="92" ht="12.75" customHeight="1">
      <c r="A92" s="161" t="s">
        <v>344</v>
      </c>
      <c r="B92" s="162" t="s">
        <v>345</v>
      </c>
      <c r="C92" s="232" t="str">
        <f t="shared" si="1"/>
        <v>0</v>
      </c>
      <c r="D92" s="232" t="str">
        <f t="shared" si="2"/>
        <v>0</v>
      </c>
      <c r="E92" s="233"/>
      <c r="F92" s="233"/>
      <c r="G92" s="233"/>
      <c r="H92" s="233"/>
      <c r="I92" s="232" t="str">
        <f t="shared" si="3"/>
        <v>0</v>
      </c>
      <c r="J92" s="234" t="str">
        <f t="shared" si="4"/>
        <v>0</v>
      </c>
      <c r="K92" s="235"/>
      <c r="L92" s="235"/>
      <c r="M92" s="236"/>
      <c r="N92" s="237"/>
    </row>
    <row r="93" ht="12.75" customHeight="1">
      <c r="A93" s="161" t="s">
        <v>346</v>
      </c>
      <c r="B93" s="162" t="s">
        <v>347</v>
      </c>
      <c r="C93" s="232" t="str">
        <f t="shared" si="1"/>
        <v>0</v>
      </c>
      <c r="D93" s="232" t="str">
        <f t="shared" si="2"/>
        <v>0</v>
      </c>
      <c r="E93" s="233"/>
      <c r="F93" s="233"/>
      <c r="G93" s="233"/>
      <c r="H93" s="233"/>
      <c r="I93" s="232" t="str">
        <f t="shared" si="3"/>
        <v>0</v>
      </c>
      <c r="J93" s="234" t="str">
        <f t="shared" si="4"/>
        <v>0</v>
      </c>
      <c r="K93" s="235"/>
      <c r="L93" s="235"/>
      <c r="M93" s="236"/>
      <c r="N93" s="237"/>
    </row>
    <row r="94" ht="12.75" customHeight="1">
      <c r="A94" s="161" t="s">
        <v>348</v>
      </c>
      <c r="B94" s="162" t="s">
        <v>349</v>
      </c>
      <c r="C94" s="232" t="str">
        <f t="shared" si="1"/>
        <v>0</v>
      </c>
      <c r="D94" s="232" t="str">
        <f t="shared" si="2"/>
        <v>0</v>
      </c>
      <c r="E94" s="233"/>
      <c r="F94" s="233"/>
      <c r="G94" s="233"/>
      <c r="H94" s="233"/>
      <c r="I94" s="232" t="str">
        <f t="shared" si="3"/>
        <v>0</v>
      </c>
      <c r="J94" s="234" t="str">
        <f t="shared" si="4"/>
        <v>0</v>
      </c>
      <c r="K94" s="235"/>
      <c r="L94" s="235"/>
      <c r="M94" s="236"/>
      <c r="N94" s="237"/>
    </row>
    <row r="95" ht="12.75" customHeight="1">
      <c r="A95" s="161" t="s">
        <v>350</v>
      </c>
      <c r="B95" s="162" t="s">
        <v>351</v>
      </c>
      <c r="C95" s="232" t="str">
        <f t="shared" si="1"/>
        <v>0</v>
      </c>
      <c r="D95" s="232" t="str">
        <f t="shared" si="2"/>
        <v>0</v>
      </c>
      <c r="E95" s="233"/>
      <c r="F95" s="233"/>
      <c r="G95" s="233"/>
      <c r="H95" s="233"/>
      <c r="I95" s="232" t="str">
        <f t="shared" si="3"/>
        <v>0</v>
      </c>
      <c r="J95" s="234" t="str">
        <f t="shared" si="4"/>
        <v>0</v>
      </c>
      <c r="K95" s="235"/>
      <c r="L95" s="235"/>
      <c r="M95" s="236"/>
      <c r="N95" s="237"/>
    </row>
    <row r="96" ht="12.75" customHeight="1">
      <c r="A96" s="161" t="s">
        <v>352</v>
      </c>
      <c r="B96" s="162" t="s">
        <v>353</v>
      </c>
      <c r="C96" s="232" t="str">
        <f t="shared" si="1"/>
        <v>0</v>
      </c>
      <c r="D96" s="232" t="str">
        <f t="shared" si="2"/>
        <v>0</v>
      </c>
      <c r="E96" s="233"/>
      <c r="F96" s="233"/>
      <c r="G96" s="233"/>
      <c r="H96" s="233"/>
      <c r="I96" s="232" t="str">
        <f t="shared" si="3"/>
        <v>0</v>
      </c>
      <c r="J96" s="234" t="str">
        <f t="shared" si="4"/>
        <v>0</v>
      </c>
      <c r="K96" s="235"/>
      <c r="L96" s="235"/>
      <c r="M96" s="236"/>
      <c r="N96" s="237"/>
    </row>
    <row r="97" ht="12.75" customHeight="1">
      <c r="A97" s="161" t="s">
        <v>354</v>
      </c>
      <c r="B97" s="162" t="s">
        <v>355</v>
      </c>
      <c r="C97" s="232" t="str">
        <f t="shared" si="1"/>
        <v>0</v>
      </c>
      <c r="D97" s="232" t="str">
        <f t="shared" si="2"/>
        <v>0</v>
      </c>
      <c r="E97" s="233"/>
      <c r="F97" s="233"/>
      <c r="G97" s="233"/>
      <c r="H97" s="233"/>
      <c r="I97" s="232" t="str">
        <f t="shared" si="3"/>
        <v>0</v>
      </c>
      <c r="J97" s="234" t="str">
        <f t="shared" si="4"/>
        <v>0</v>
      </c>
      <c r="K97" s="235"/>
      <c r="L97" s="235"/>
      <c r="M97" s="236"/>
      <c r="N97" s="237"/>
    </row>
    <row r="98" ht="12.75" customHeight="1">
      <c r="A98" s="161" t="s">
        <v>356</v>
      </c>
      <c r="B98" s="162" t="s">
        <v>357</v>
      </c>
      <c r="C98" s="232" t="str">
        <f t="shared" si="1"/>
        <v>0</v>
      </c>
      <c r="D98" s="232" t="str">
        <f t="shared" si="2"/>
        <v>0</v>
      </c>
      <c r="E98" s="233"/>
      <c r="F98" s="233"/>
      <c r="G98" s="233"/>
      <c r="H98" s="233"/>
      <c r="I98" s="232" t="str">
        <f t="shared" si="3"/>
        <v>0</v>
      </c>
      <c r="J98" s="234" t="str">
        <f t="shared" si="4"/>
        <v>0</v>
      </c>
      <c r="K98" s="235"/>
      <c r="L98" s="235"/>
      <c r="M98" s="236"/>
      <c r="N98" s="237"/>
    </row>
    <row r="99" ht="12.75" customHeight="1">
      <c r="A99" s="161" t="s">
        <v>358</v>
      </c>
      <c r="B99" s="162" t="s">
        <v>359</v>
      </c>
      <c r="C99" s="232" t="str">
        <f t="shared" si="1"/>
        <v>0</v>
      </c>
      <c r="D99" s="232" t="str">
        <f t="shared" si="2"/>
        <v>0</v>
      </c>
      <c r="E99" s="233"/>
      <c r="F99" s="233"/>
      <c r="G99" s="233"/>
      <c r="H99" s="233"/>
      <c r="I99" s="232" t="str">
        <f t="shared" si="3"/>
        <v>0</v>
      </c>
      <c r="J99" s="234" t="str">
        <f t="shared" si="4"/>
        <v>0</v>
      </c>
      <c r="K99" s="235"/>
      <c r="L99" s="235"/>
      <c r="M99" s="236"/>
      <c r="N99" s="237"/>
    </row>
    <row r="100" ht="25.5" customHeight="1">
      <c r="A100" s="161" t="s">
        <v>360</v>
      </c>
      <c r="B100" s="162" t="s">
        <v>361</v>
      </c>
      <c r="C100" s="232" t="str">
        <f t="shared" si="1"/>
        <v>0</v>
      </c>
      <c r="D100" s="232" t="str">
        <f t="shared" si="2"/>
        <v>0</v>
      </c>
      <c r="E100" s="233"/>
      <c r="F100" s="233"/>
      <c r="G100" s="233"/>
      <c r="H100" s="233"/>
      <c r="I100" s="232" t="str">
        <f t="shared" si="3"/>
        <v>0</v>
      </c>
      <c r="J100" s="234" t="str">
        <f t="shared" si="4"/>
        <v>0</v>
      </c>
      <c r="K100" s="235"/>
      <c r="L100" s="235"/>
      <c r="M100" s="236"/>
      <c r="N100" s="237"/>
    </row>
    <row r="101" ht="12.75" customHeight="1">
      <c r="A101" s="161" t="s">
        <v>362</v>
      </c>
      <c r="B101" s="162" t="s">
        <v>363</v>
      </c>
      <c r="C101" s="232" t="str">
        <f t="shared" si="1"/>
        <v>0</v>
      </c>
      <c r="D101" s="232" t="str">
        <f t="shared" si="2"/>
        <v>0</v>
      </c>
      <c r="E101" s="233"/>
      <c r="F101" s="233"/>
      <c r="G101" s="233"/>
      <c r="H101" s="233"/>
      <c r="I101" s="232" t="str">
        <f t="shared" si="3"/>
        <v>0</v>
      </c>
      <c r="J101" s="234" t="str">
        <f t="shared" si="4"/>
        <v>0</v>
      </c>
      <c r="K101" s="235"/>
      <c r="L101" s="235"/>
      <c r="M101" s="236"/>
      <c r="N101" s="237"/>
    </row>
    <row r="102" ht="38.25" customHeight="1">
      <c r="A102" s="161" t="s">
        <v>364</v>
      </c>
      <c r="B102" s="66" t="s">
        <v>365</v>
      </c>
      <c r="C102" s="232" t="str">
        <f t="shared" si="1"/>
        <v>0</v>
      </c>
      <c r="D102" s="232" t="str">
        <f t="shared" si="2"/>
        <v>0</v>
      </c>
      <c r="E102" s="233"/>
      <c r="F102" s="233"/>
      <c r="G102" s="233"/>
      <c r="H102" s="233"/>
      <c r="I102" s="232" t="str">
        <f t="shared" si="3"/>
        <v>0</v>
      </c>
      <c r="J102" s="234" t="str">
        <f t="shared" si="4"/>
        <v>0</v>
      </c>
      <c r="K102" s="235"/>
      <c r="L102" s="235"/>
      <c r="M102" s="236"/>
      <c r="N102" s="237"/>
    </row>
    <row r="103" ht="12.75" customHeight="1">
      <c r="A103" s="161" t="s">
        <v>366</v>
      </c>
      <c r="B103" s="162" t="s">
        <v>367</v>
      </c>
      <c r="C103" s="232" t="str">
        <f t="shared" si="1"/>
        <v>0</v>
      </c>
      <c r="D103" s="232" t="str">
        <f t="shared" si="2"/>
        <v>0</v>
      </c>
      <c r="E103" s="233"/>
      <c r="F103" s="233"/>
      <c r="G103" s="233"/>
      <c r="H103" s="233"/>
      <c r="I103" s="232" t="str">
        <f t="shared" si="3"/>
        <v>0</v>
      </c>
      <c r="J103" s="234" t="str">
        <f t="shared" si="4"/>
        <v>0</v>
      </c>
      <c r="K103" s="235"/>
      <c r="L103" s="235"/>
      <c r="M103" s="236"/>
      <c r="N103" s="237"/>
    </row>
    <row r="104" ht="12.75" customHeight="1">
      <c r="A104" s="161" t="s">
        <v>368</v>
      </c>
      <c r="B104" s="66" t="s">
        <v>369</v>
      </c>
      <c r="C104" s="232" t="str">
        <f t="shared" si="1"/>
        <v>0</v>
      </c>
      <c r="D104" s="232" t="str">
        <f t="shared" si="2"/>
        <v>0</v>
      </c>
      <c r="E104" s="233"/>
      <c r="F104" s="233"/>
      <c r="G104" s="233"/>
      <c r="H104" s="233"/>
      <c r="I104" s="232" t="str">
        <f t="shared" si="3"/>
        <v>0</v>
      </c>
      <c r="J104" s="234" t="str">
        <f t="shared" si="4"/>
        <v>0</v>
      </c>
      <c r="K104" s="235"/>
      <c r="L104" s="235"/>
      <c r="M104" s="236"/>
      <c r="N104" s="237"/>
    </row>
    <row r="105" ht="12.75" customHeight="1">
      <c r="A105" s="164" t="s">
        <v>370</v>
      </c>
      <c r="B105" s="66" t="s">
        <v>371</v>
      </c>
      <c r="C105" s="232" t="str">
        <f t="shared" si="1"/>
        <v>0</v>
      </c>
      <c r="D105" s="232" t="str">
        <f t="shared" si="2"/>
        <v>0</v>
      </c>
      <c r="E105" s="233"/>
      <c r="F105" s="233"/>
      <c r="G105" s="233"/>
      <c r="H105" s="233"/>
      <c r="I105" s="232" t="str">
        <f t="shared" si="3"/>
        <v>0</v>
      </c>
      <c r="J105" s="234" t="str">
        <f t="shared" si="4"/>
        <v>0</v>
      </c>
      <c r="K105" s="235"/>
      <c r="L105" s="235"/>
      <c r="M105" s="236"/>
      <c r="N105" s="237"/>
    </row>
    <row r="106" ht="12.75" customHeight="1">
      <c r="A106" s="164" t="s">
        <v>372</v>
      </c>
      <c r="B106" s="66" t="s">
        <v>373</v>
      </c>
      <c r="C106" s="232" t="str">
        <f t="shared" si="1"/>
        <v>0</v>
      </c>
      <c r="D106" s="232" t="str">
        <f t="shared" si="2"/>
        <v>0</v>
      </c>
      <c r="E106" s="233"/>
      <c r="F106" s="233"/>
      <c r="G106" s="233"/>
      <c r="H106" s="233"/>
      <c r="I106" s="232" t="str">
        <f t="shared" si="3"/>
        <v>0</v>
      </c>
      <c r="J106" s="234" t="str">
        <f t="shared" si="4"/>
        <v>0</v>
      </c>
      <c r="K106" s="235"/>
      <c r="L106" s="235"/>
      <c r="M106" s="236"/>
      <c r="N106" s="237"/>
    </row>
    <row r="107" ht="12.75" customHeight="1">
      <c r="A107" s="164" t="s">
        <v>374</v>
      </c>
      <c r="B107" s="66" t="s">
        <v>375</v>
      </c>
      <c r="C107" s="232" t="str">
        <f t="shared" si="1"/>
        <v>0</v>
      </c>
      <c r="D107" s="232" t="str">
        <f t="shared" si="2"/>
        <v>0</v>
      </c>
      <c r="E107" s="233"/>
      <c r="F107" s="233"/>
      <c r="G107" s="233"/>
      <c r="H107" s="233"/>
      <c r="I107" s="232" t="str">
        <f t="shared" si="3"/>
        <v>0</v>
      </c>
      <c r="J107" s="234" t="str">
        <f t="shared" si="4"/>
        <v>0</v>
      </c>
      <c r="K107" s="235"/>
      <c r="L107" s="235"/>
      <c r="M107" s="236"/>
      <c r="N107" s="237"/>
    </row>
    <row r="108" ht="12.75" customHeight="1">
      <c r="A108" s="164" t="s">
        <v>376</v>
      </c>
      <c r="B108" s="66" t="s">
        <v>377</v>
      </c>
      <c r="C108" s="232" t="str">
        <f t="shared" si="1"/>
        <v>0</v>
      </c>
      <c r="D108" s="232" t="str">
        <f t="shared" si="2"/>
        <v>0</v>
      </c>
      <c r="E108" s="233"/>
      <c r="F108" s="233"/>
      <c r="G108" s="233"/>
      <c r="H108" s="233"/>
      <c r="I108" s="232" t="str">
        <f t="shared" si="3"/>
        <v>0</v>
      </c>
      <c r="J108" s="234" t="str">
        <f t="shared" si="4"/>
        <v>0</v>
      </c>
      <c r="K108" s="235"/>
      <c r="L108" s="235"/>
      <c r="M108" s="236"/>
      <c r="N108" s="237"/>
    </row>
    <row r="109" ht="12.75" customHeight="1">
      <c r="A109" s="164" t="s">
        <v>378</v>
      </c>
      <c r="B109" s="66" t="s">
        <v>379</v>
      </c>
      <c r="C109" s="232" t="str">
        <f t="shared" si="1"/>
        <v>0</v>
      </c>
      <c r="D109" s="232" t="str">
        <f t="shared" si="2"/>
        <v>0</v>
      </c>
      <c r="E109" s="233"/>
      <c r="F109" s="233"/>
      <c r="G109" s="233"/>
      <c r="H109" s="233"/>
      <c r="I109" s="232" t="str">
        <f t="shared" si="3"/>
        <v>0</v>
      </c>
      <c r="J109" s="234" t="str">
        <f t="shared" si="4"/>
        <v>0</v>
      </c>
      <c r="K109" s="235"/>
      <c r="L109" s="235"/>
      <c r="M109" s="236"/>
      <c r="N109" s="237"/>
    </row>
    <row r="110" ht="12.75" customHeight="1">
      <c r="A110" s="164" t="s">
        <v>380</v>
      </c>
      <c r="B110" s="66" t="s">
        <v>381</v>
      </c>
      <c r="C110" s="232" t="str">
        <f t="shared" si="1"/>
        <v>0</v>
      </c>
      <c r="D110" s="232" t="str">
        <f t="shared" si="2"/>
        <v>0</v>
      </c>
      <c r="E110" s="233"/>
      <c r="F110" s="233"/>
      <c r="G110" s="233"/>
      <c r="H110" s="233"/>
      <c r="I110" s="232" t="str">
        <f t="shared" si="3"/>
        <v>0</v>
      </c>
      <c r="J110" s="234" t="str">
        <f t="shared" si="4"/>
        <v>0</v>
      </c>
      <c r="K110" s="235"/>
      <c r="L110" s="235"/>
      <c r="M110" s="236"/>
      <c r="N110" s="237"/>
    </row>
    <row r="111" ht="12.75" customHeight="1">
      <c r="A111" s="164" t="s">
        <v>382</v>
      </c>
      <c r="B111" s="66" t="s">
        <v>383</v>
      </c>
      <c r="C111" s="232" t="str">
        <f t="shared" si="1"/>
        <v>0</v>
      </c>
      <c r="D111" s="232" t="str">
        <f t="shared" si="2"/>
        <v>0</v>
      </c>
      <c r="E111" s="233"/>
      <c r="F111" s="233"/>
      <c r="G111" s="233"/>
      <c r="H111" s="233"/>
      <c r="I111" s="232" t="str">
        <f t="shared" si="3"/>
        <v>0</v>
      </c>
      <c r="J111" s="234" t="str">
        <f t="shared" si="4"/>
        <v>0</v>
      </c>
      <c r="K111" s="235"/>
      <c r="L111" s="235"/>
      <c r="M111" s="236"/>
      <c r="N111" s="237"/>
    </row>
    <row r="112" ht="12.75" customHeight="1">
      <c r="A112" s="164" t="s">
        <v>384</v>
      </c>
      <c r="B112" s="66" t="s">
        <v>385</v>
      </c>
      <c r="C112" s="232" t="str">
        <f t="shared" si="1"/>
        <v>0</v>
      </c>
      <c r="D112" s="232" t="str">
        <f t="shared" si="2"/>
        <v>0</v>
      </c>
      <c r="E112" s="233"/>
      <c r="F112" s="233"/>
      <c r="G112" s="233"/>
      <c r="H112" s="233"/>
      <c r="I112" s="232" t="str">
        <f t="shared" si="3"/>
        <v>0</v>
      </c>
      <c r="J112" s="234" t="str">
        <f t="shared" si="4"/>
        <v>0</v>
      </c>
      <c r="K112" s="235"/>
      <c r="L112" s="235"/>
      <c r="M112" s="236"/>
      <c r="N112" s="237"/>
    </row>
    <row r="113" ht="12.75" customHeight="1">
      <c r="A113" s="164" t="s">
        <v>386</v>
      </c>
      <c r="B113" s="66" t="s">
        <v>387</v>
      </c>
      <c r="C113" s="232" t="str">
        <f t="shared" si="1"/>
        <v>0</v>
      </c>
      <c r="D113" s="232" t="str">
        <f t="shared" si="2"/>
        <v>0</v>
      </c>
      <c r="E113" s="233"/>
      <c r="F113" s="233"/>
      <c r="G113" s="233"/>
      <c r="H113" s="233"/>
      <c r="I113" s="232" t="str">
        <f t="shared" si="3"/>
        <v>0</v>
      </c>
      <c r="J113" s="234" t="str">
        <f t="shared" si="4"/>
        <v>0</v>
      </c>
      <c r="K113" s="235"/>
      <c r="L113" s="235"/>
      <c r="M113" s="236"/>
      <c r="N113" s="237"/>
    </row>
    <row r="114" ht="12.75" customHeight="1">
      <c r="A114" s="164" t="s">
        <v>388</v>
      </c>
      <c r="B114" s="66" t="s">
        <v>389</v>
      </c>
      <c r="C114" s="232" t="str">
        <f t="shared" si="1"/>
        <v>0</v>
      </c>
      <c r="D114" s="232" t="str">
        <f t="shared" si="2"/>
        <v>0</v>
      </c>
      <c r="E114" s="233"/>
      <c r="F114" s="233"/>
      <c r="G114" s="233"/>
      <c r="H114" s="233"/>
      <c r="I114" s="232" t="str">
        <f t="shared" si="3"/>
        <v>0</v>
      </c>
      <c r="J114" s="234" t="str">
        <f t="shared" si="4"/>
        <v>0</v>
      </c>
      <c r="K114" s="235"/>
      <c r="L114" s="235"/>
      <c r="M114" s="236"/>
      <c r="N114" s="237"/>
    </row>
    <row r="115" ht="12.75" customHeight="1">
      <c r="A115" s="164" t="s">
        <v>390</v>
      </c>
      <c r="B115" s="66" t="s">
        <v>391</v>
      </c>
      <c r="C115" s="232" t="str">
        <f t="shared" si="1"/>
        <v>0</v>
      </c>
      <c r="D115" s="232" t="str">
        <f t="shared" si="2"/>
        <v>0</v>
      </c>
      <c r="E115" s="233"/>
      <c r="F115" s="233"/>
      <c r="G115" s="233"/>
      <c r="H115" s="233"/>
      <c r="I115" s="232" t="str">
        <f t="shared" si="3"/>
        <v>0</v>
      </c>
      <c r="J115" s="234" t="str">
        <f t="shared" si="4"/>
        <v>0</v>
      </c>
      <c r="K115" s="235"/>
      <c r="L115" s="235"/>
      <c r="M115" s="236"/>
      <c r="N115" s="237"/>
    </row>
    <row r="116" ht="12.75" customHeight="1">
      <c r="A116" s="164" t="s">
        <v>392</v>
      </c>
      <c r="B116" s="66" t="s">
        <v>393</v>
      </c>
      <c r="C116" s="232" t="str">
        <f t="shared" si="1"/>
        <v>0</v>
      </c>
      <c r="D116" s="232" t="str">
        <f t="shared" si="2"/>
        <v>0</v>
      </c>
      <c r="E116" s="233"/>
      <c r="F116" s="233"/>
      <c r="G116" s="233"/>
      <c r="H116" s="233"/>
      <c r="I116" s="232" t="str">
        <f t="shared" si="3"/>
        <v>0</v>
      </c>
      <c r="J116" s="234" t="str">
        <f t="shared" si="4"/>
        <v>0</v>
      </c>
      <c r="K116" s="235"/>
      <c r="L116" s="235"/>
      <c r="M116" s="236"/>
      <c r="N116" s="237"/>
    </row>
    <row r="117" ht="12.75" customHeight="1">
      <c r="A117" s="164" t="s">
        <v>394</v>
      </c>
      <c r="B117" s="66" t="s">
        <v>395</v>
      </c>
      <c r="C117" s="232" t="str">
        <f t="shared" si="1"/>
        <v>0</v>
      </c>
      <c r="D117" s="232" t="str">
        <f t="shared" si="2"/>
        <v>0</v>
      </c>
      <c r="E117" s="233"/>
      <c r="F117" s="233"/>
      <c r="G117" s="233"/>
      <c r="H117" s="233"/>
      <c r="I117" s="232" t="str">
        <f t="shared" si="3"/>
        <v>0</v>
      </c>
      <c r="J117" s="234" t="str">
        <f t="shared" si="4"/>
        <v>0</v>
      </c>
      <c r="K117" s="235"/>
      <c r="L117" s="235"/>
      <c r="M117" s="236"/>
      <c r="N117" s="237"/>
    </row>
    <row r="118" ht="12.75" customHeight="1">
      <c r="A118" s="164" t="s">
        <v>396</v>
      </c>
      <c r="B118" s="66" t="s">
        <v>397</v>
      </c>
      <c r="C118" s="232" t="str">
        <f t="shared" si="1"/>
        <v>0</v>
      </c>
      <c r="D118" s="232" t="str">
        <f t="shared" si="2"/>
        <v>0</v>
      </c>
      <c r="E118" s="233"/>
      <c r="F118" s="233"/>
      <c r="G118" s="233"/>
      <c r="H118" s="233"/>
      <c r="I118" s="232" t="str">
        <f t="shared" si="3"/>
        <v>0</v>
      </c>
      <c r="J118" s="234" t="str">
        <f t="shared" si="4"/>
        <v>0</v>
      </c>
      <c r="K118" s="235"/>
      <c r="L118" s="235"/>
      <c r="M118" s="236"/>
      <c r="N118" s="237"/>
    </row>
    <row r="119" ht="12.75" customHeight="1">
      <c r="A119" s="164" t="s">
        <v>398</v>
      </c>
      <c r="B119" s="66" t="s">
        <v>399</v>
      </c>
      <c r="C119" s="232" t="str">
        <f t="shared" si="1"/>
        <v>0</v>
      </c>
      <c r="D119" s="232" t="str">
        <f t="shared" si="2"/>
        <v>0</v>
      </c>
      <c r="E119" s="233"/>
      <c r="F119" s="233"/>
      <c r="G119" s="233"/>
      <c r="H119" s="233"/>
      <c r="I119" s="232" t="str">
        <f t="shared" si="3"/>
        <v>0</v>
      </c>
      <c r="J119" s="234" t="str">
        <f t="shared" si="4"/>
        <v>0</v>
      </c>
      <c r="K119" s="235"/>
      <c r="L119" s="235"/>
      <c r="M119" s="236"/>
      <c r="N119" s="237"/>
    </row>
    <row r="120" ht="12.75" customHeight="1">
      <c r="A120" s="164" t="s">
        <v>400</v>
      </c>
      <c r="B120" s="66" t="s">
        <v>401</v>
      </c>
      <c r="C120" s="232" t="str">
        <f t="shared" si="1"/>
        <v>0</v>
      </c>
      <c r="D120" s="232" t="str">
        <f t="shared" si="2"/>
        <v>0</v>
      </c>
      <c r="E120" s="233"/>
      <c r="F120" s="233"/>
      <c r="G120" s="233"/>
      <c r="H120" s="233"/>
      <c r="I120" s="232" t="str">
        <f t="shared" si="3"/>
        <v>0</v>
      </c>
      <c r="J120" s="234" t="str">
        <f t="shared" si="4"/>
        <v>0</v>
      </c>
      <c r="K120" s="235"/>
      <c r="L120" s="235"/>
      <c r="M120" s="236"/>
      <c r="N120" s="237"/>
    </row>
    <row r="121" ht="12.75" customHeight="1">
      <c r="A121" s="164" t="s">
        <v>402</v>
      </c>
      <c r="B121" s="66" t="s">
        <v>403</v>
      </c>
      <c r="C121" s="232" t="str">
        <f t="shared" si="1"/>
        <v>0</v>
      </c>
      <c r="D121" s="232" t="str">
        <f t="shared" si="2"/>
        <v>0</v>
      </c>
      <c r="E121" s="233"/>
      <c r="F121" s="233"/>
      <c r="G121" s="233"/>
      <c r="H121" s="233"/>
      <c r="I121" s="232" t="str">
        <f t="shared" si="3"/>
        <v>0</v>
      </c>
      <c r="J121" s="234" t="str">
        <f t="shared" si="4"/>
        <v>0</v>
      </c>
      <c r="K121" s="235"/>
      <c r="L121" s="235"/>
      <c r="M121" s="236"/>
      <c r="N121" s="237"/>
    </row>
    <row r="122" ht="12.75" customHeight="1">
      <c r="A122" s="164" t="s">
        <v>404</v>
      </c>
      <c r="B122" s="66" t="s">
        <v>405</v>
      </c>
      <c r="C122" s="232" t="str">
        <f t="shared" si="1"/>
        <v>0</v>
      </c>
      <c r="D122" s="232" t="str">
        <f t="shared" si="2"/>
        <v>0</v>
      </c>
      <c r="E122" s="233"/>
      <c r="F122" s="233"/>
      <c r="G122" s="233"/>
      <c r="H122" s="233"/>
      <c r="I122" s="232" t="str">
        <f t="shared" si="3"/>
        <v>0</v>
      </c>
      <c r="J122" s="234" t="str">
        <f t="shared" si="4"/>
        <v>0</v>
      </c>
      <c r="K122" s="235"/>
      <c r="L122" s="235"/>
      <c r="M122" s="236"/>
      <c r="N122" s="237"/>
    </row>
    <row r="123" ht="12.75" customHeight="1">
      <c r="A123" s="164" t="s">
        <v>406</v>
      </c>
      <c r="B123" s="66" t="s">
        <v>407</v>
      </c>
      <c r="C123" s="232" t="str">
        <f t="shared" si="1"/>
        <v>0</v>
      </c>
      <c r="D123" s="232" t="str">
        <f t="shared" si="2"/>
        <v>0</v>
      </c>
      <c r="E123" s="233"/>
      <c r="F123" s="233"/>
      <c r="G123" s="233"/>
      <c r="H123" s="233"/>
      <c r="I123" s="232" t="str">
        <f t="shared" si="3"/>
        <v>0</v>
      </c>
      <c r="J123" s="234" t="str">
        <f t="shared" si="4"/>
        <v>0</v>
      </c>
      <c r="K123" s="235"/>
      <c r="L123" s="235"/>
      <c r="M123" s="236"/>
      <c r="N123" s="237"/>
    </row>
    <row r="124" ht="12.75" customHeight="1">
      <c r="A124" s="164" t="s">
        <v>408</v>
      </c>
      <c r="B124" s="66" t="s">
        <v>409</v>
      </c>
      <c r="C124" s="232" t="str">
        <f t="shared" si="1"/>
        <v>0</v>
      </c>
      <c r="D124" s="232" t="str">
        <f t="shared" si="2"/>
        <v>0</v>
      </c>
      <c r="E124" s="233"/>
      <c r="F124" s="233"/>
      <c r="G124" s="233"/>
      <c r="H124" s="233"/>
      <c r="I124" s="232" t="str">
        <f t="shared" si="3"/>
        <v>0</v>
      </c>
      <c r="J124" s="234" t="str">
        <f t="shared" si="4"/>
        <v>0</v>
      </c>
      <c r="K124" s="235"/>
      <c r="L124" s="235"/>
      <c r="M124" s="236"/>
      <c r="N124" s="237"/>
    </row>
    <row r="125" ht="12.75" customHeight="1">
      <c r="A125" s="164" t="s">
        <v>410</v>
      </c>
      <c r="B125" s="66" t="s">
        <v>411</v>
      </c>
      <c r="C125" s="232" t="str">
        <f t="shared" si="1"/>
        <v>0</v>
      </c>
      <c r="D125" s="232" t="str">
        <f t="shared" si="2"/>
        <v>0</v>
      </c>
      <c r="E125" s="233"/>
      <c r="F125" s="233"/>
      <c r="G125" s="233"/>
      <c r="H125" s="233"/>
      <c r="I125" s="232" t="str">
        <f t="shared" si="3"/>
        <v>0</v>
      </c>
      <c r="J125" s="234" t="str">
        <f t="shared" si="4"/>
        <v>0</v>
      </c>
      <c r="K125" s="235"/>
      <c r="L125" s="235"/>
      <c r="M125" s="236"/>
      <c r="N125" s="237"/>
    </row>
    <row r="126" ht="12.75" customHeight="1">
      <c r="A126" s="164" t="s">
        <v>412</v>
      </c>
      <c r="B126" s="66" t="s">
        <v>413</v>
      </c>
      <c r="C126" s="232" t="str">
        <f t="shared" si="1"/>
        <v>0</v>
      </c>
      <c r="D126" s="232" t="str">
        <f t="shared" si="2"/>
        <v>0</v>
      </c>
      <c r="E126" s="233"/>
      <c r="F126" s="233"/>
      <c r="G126" s="233"/>
      <c r="H126" s="233"/>
      <c r="I126" s="232" t="str">
        <f t="shared" si="3"/>
        <v>0</v>
      </c>
      <c r="J126" s="234" t="str">
        <f t="shared" si="4"/>
        <v>0</v>
      </c>
      <c r="K126" s="235"/>
      <c r="L126" s="235"/>
      <c r="M126" s="236"/>
      <c r="N126" s="237"/>
    </row>
    <row r="127" ht="12.75" customHeight="1">
      <c r="A127" s="164" t="s">
        <v>414</v>
      </c>
      <c r="B127" s="66" t="s">
        <v>415</v>
      </c>
      <c r="C127" s="232" t="str">
        <f t="shared" si="1"/>
        <v>0</v>
      </c>
      <c r="D127" s="232" t="str">
        <f t="shared" si="2"/>
        <v>0</v>
      </c>
      <c r="E127" s="233"/>
      <c r="F127" s="233"/>
      <c r="G127" s="233"/>
      <c r="H127" s="233"/>
      <c r="I127" s="232" t="str">
        <f t="shared" si="3"/>
        <v>0</v>
      </c>
      <c r="J127" s="234" t="str">
        <f t="shared" si="4"/>
        <v>0</v>
      </c>
      <c r="K127" s="235"/>
      <c r="L127" s="235"/>
      <c r="M127" s="236"/>
      <c r="N127" s="237"/>
    </row>
    <row r="128" ht="12.75" customHeight="1">
      <c r="A128" s="164" t="s">
        <v>416</v>
      </c>
      <c r="B128" s="66" t="s">
        <v>417</v>
      </c>
      <c r="C128" s="232" t="str">
        <f t="shared" si="1"/>
        <v>0</v>
      </c>
      <c r="D128" s="232" t="str">
        <f t="shared" si="2"/>
        <v>0</v>
      </c>
      <c r="E128" s="233"/>
      <c r="F128" s="233"/>
      <c r="G128" s="233"/>
      <c r="H128" s="233"/>
      <c r="I128" s="232" t="str">
        <f t="shared" si="3"/>
        <v>0</v>
      </c>
      <c r="J128" s="234" t="str">
        <f t="shared" si="4"/>
        <v>0</v>
      </c>
      <c r="K128" s="235"/>
      <c r="L128" s="235"/>
      <c r="M128" s="236"/>
      <c r="N128" s="237"/>
    </row>
    <row r="129" ht="12.75" customHeight="1">
      <c r="A129" s="164" t="s">
        <v>418</v>
      </c>
      <c r="B129" s="66" t="s">
        <v>419</v>
      </c>
      <c r="C129" s="232" t="str">
        <f t="shared" si="1"/>
        <v>0</v>
      </c>
      <c r="D129" s="232" t="str">
        <f t="shared" si="2"/>
        <v>0</v>
      </c>
      <c r="E129" s="233"/>
      <c r="F129" s="233"/>
      <c r="G129" s="233"/>
      <c r="H129" s="233"/>
      <c r="I129" s="232" t="str">
        <f t="shared" si="3"/>
        <v>0</v>
      </c>
      <c r="J129" s="234" t="str">
        <f t="shared" si="4"/>
        <v>0</v>
      </c>
      <c r="K129" s="235"/>
      <c r="L129" s="235"/>
      <c r="M129" s="236"/>
      <c r="N129" s="237"/>
    </row>
    <row r="130" ht="12.75" customHeight="1">
      <c r="A130" s="164" t="s">
        <v>420</v>
      </c>
      <c r="B130" s="66" t="s">
        <v>421</v>
      </c>
      <c r="C130" s="232" t="str">
        <f t="shared" si="1"/>
        <v>0</v>
      </c>
      <c r="D130" s="232" t="str">
        <f t="shared" si="2"/>
        <v>0</v>
      </c>
      <c r="E130" s="233"/>
      <c r="F130" s="233"/>
      <c r="G130" s="233"/>
      <c r="H130" s="233"/>
      <c r="I130" s="232" t="str">
        <f t="shared" si="3"/>
        <v>0</v>
      </c>
      <c r="J130" s="234" t="str">
        <f t="shared" si="4"/>
        <v>0</v>
      </c>
      <c r="K130" s="235"/>
      <c r="L130" s="235"/>
      <c r="M130" s="236"/>
      <c r="N130" s="237"/>
    </row>
    <row r="131" ht="12.75" customHeight="1">
      <c r="A131" s="164" t="s">
        <v>422</v>
      </c>
      <c r="B131" s="66" t="s">
        <v>423</v>
      </c>
      <c r="C131" s="232" t="str">
        <f t="shared" si="1"/>
        <v>0</v>
      </c>
      <c r="D131" s="232" t="str">
        <f t="shared" si="2"/>
        <v>0</v>
      </c>
      <c r="E131" s="233"/>
      <c r="F131" s="233"/>
      <c r="G131" s="233"/>
      <c r="H131" s="233"/>
      <c r="I131" s="232" t="str">
        <f t="shared" si="3"/>
        <v>0</v>
      </c>
      <c r="J131" s="234" t="str">
        <f t="shared" si="4"/>
        <v>0</v>
      </c>
      <c r="K131" s="235"/>
      <c r="L131" s="235"/>
      <c r="M131" s="236"/>
      <c r="N131" s="237"/>
    </row>
    <row r="132" ht="25.5" customHeight="1">
      <c r="A132" s="164" t="s">
        <v>424</v>
      </c>
      <c r="B132" s="66" t="s">
        <v>425</v>
      </c>
      <c r="C132" s="232" t="str">
        <f t="shared" si="1"/>
        <v>0</v>
      </c>
      <c r="D132" s="232" t="str">
        <f t="shared" si="2"/>
        <v>0</v>
      </c>
      <c r="E132" s="233"/>
      <c r="F132" s="233"/>
      <c r="G132" s="233"/>
      <c r="H132" s="233"/>
      <c r="I132" s="232" t="str">
        <f t="shared" si="3"/>
        <v>0</v>
      </c>
      <c r="J132" s="234" t="str">
        <f t="shared" si="4"/>
        <v>0</v>
      </c>
      <c r="K132" s="235"/>
      <c r="L132" s="235"/>
      <c r="M132" s="236"/>
      <c r="N132" s="237"/>
    </row>
    <row r="133" ht="12.75" customHeight="1">
      <c r="A133" s="164" t="s">
        <v>426</v>
      </c>
      <c r="B133" s="66" t="s">
        <v>427</v>
      </c>
      <c r="C133" s="232" t="str">
        <f t="shared" si="1"/>
        <v>0</v>
      </c>
      <c r="D133" s="232" t="str">
        <f t="shared" si="2"/>
        <v>0</v>
      </c>
      <c r="E133" s="233"/>
      <c r="F133" s="233"/>
      <c r="G133" s="233"/>
      <c r="H133" s="233"/>
      <c r="I133" s="232" t="str">
        <f t="shared" si="3"/>
        <v>0</v>
      </c>
      <c r="J133" s="234" t="str">
        <f t="shared" si="4"/>
        <v>0</v>
      </c>
      <c r="K133" s="235"/>
      <c r="L133" s="235"/>
      <c r="M133" s="236"/>
      <c r="N133" s="237"/>
    </row>
    <row r="134" ht="12.75" customHeight="1">
      <c r="A134" s="164" t="s">
        <v>428</v>
      </c>
      <c r="B134" s="66" t="s">
        <v>429</v>
      </c>
      <c r="C134" s="232" t="str">
        <f t="shared" si="1"/>
        <v>0</v>
      </c>
      <c r="D134" s="232" t="str">
        <f t="shared" si="2"/>
        <v>0</v>
      </c>
      <c r="E134" s="233"/>
      <c r="F134" s="233"/>
      <c r="G134" s="233"/>
      <c r="H134" s="233"/>
      <c r="I134" s="232" t="str">
        <f t="shared" si="3"/>
        <v>0</v>
      </c>
      <c r="J134" s="234" t="str">
        <f t="shared" si="4"/>
        <v>0</v>
      </c>
      <c r="K134" s="235"/>
      <c r="L134" s="235"/>
      <c r="M134" s="236"/>
      <c r="N134" s="237"/>
    </row>
    <row r="135" ht="12.75" customHeight="1">
      <c r="A135" s="164" t="s">
        <v>430</v>
      </c>
      <c r="B135" s="66" t="s">
        <v>431</v>
      </c>
      <c r="C135" s="232" t="str">
        <f t="shared" si="1"/>
        <v>0</v>
      </c>
      <c r="D135" s="232" t="str">
        <f t="shared" si="2"/>
        <v>0</v>
      </c>
      <c r="E135" s="233"/>
      <c r="F135" s="233"/>
      <c r="G135" s="233"/>
      <c r="H135" s="233"/>
      <c r="I135" s="232" t="str">
        <f t="shared" si="3"/>
        <v>0</v>
      </c>
      <c r="J135" s="234" t="str">
        <f t="shared" si="4"/>
        <v>0</v>
      </c>
      <c r="K135" s="235"/>
      <c r="L135" s="235"/>
      <c r="M135" s="236"/>
      <c r="N135" s="237"/>
    </row>
    <row r="136" ht="12.75" customHeight="1">
      <c r="A136" s="164" t="s">
        <v>432</v>
      </c>
      <c r="B136" s="66" t="s">
        <v>433</v>
      </c>
      <c r="C136" s="232" t="str">
        <f t="shared" si="1"/>
        <v>0</v>
      </c>
      <c r="D136" s="232" t="str">
        <f t="shared" si="2"/>
        <v>0</v>
      </c>
      <c r="E136" s="233"/>
      <c r="F136" s="233"/>
      <c r="G136" s="233"/>
      <c r="H136" s="233"/>
      <c r="I136" s="232" t="str">
        <f t="shared" si="3"/>
        <v>0</v>
      </c>
      <c r="J136" s="234" t="str">
        <f t="shared" si="4"/>
        <v>0</v>
      </c>
      <c r="K136" s="235"/>
      <c r="L136" s="235"/>
      <c r="M136" s="236"/>
      <c r="N136" s="237"/>
    </row>
    <row r="137" ht="12.75" customHeight="1">
      <c r="A137" s="164" t="s">
        <v>434</v>
      </c>
      <c r="B137" s="66" t="s">
        <v>435</v>
      </c>
      <c r="C137" s="232" t="str">
        <f t="shared" si="1"/>
        <v>0</v>
      </c>
      <c r="D137" s="232" t="str">
        <f t="shared" si="2"/>
        <v>0</v>
      </c>
      <c r="E137" s="233"/>
      <c r="F137" s="233"/>
      <c r="G137" s="233"/>
      <c r="H137" s="233"/>
      <c r="I137" s="232" t="str">
        <f t="shared" si="3"/>
        <v>0</v>
      </c>
      <c r="J137" s="234" t="str">
        <f t="shared" si="4"/>
        <v>0</v>
      </c>
      <c r="K137" s="235"/>
      <c r="L137" s="235"/>
      <c r="M137" s="236"/>
      <c r="N137" s="237"/>
    </row>
    <row r="138" ht="12.75" customHeight="1">
      <c r="A138" s="164" t="s">
        <v>436</v>
      </c>
      <c r="B138" s="66" t="s">
        <v>437</v>
      </c>
      <c r="C138" s="232" t="str">
        <f t="shared" si="1"/>
        <v>0</v>
      </c>
      <c r="D138" s="232" t="str">
        <f t="shared" si="2"/>
        <v>0</v>
      </c>
      <c r="E138" s="233"/>
      <c r="F138" s="233"/>
      <c r="G138" s="233"/>
      <c r="H138" s="233"/>
      <c r="I138" s="232" t="str">
        <f t="shared" si="3"/>
        <v>0</v>
      </c>
      <c r="J138" s="234" t="str">
        <f t="shared" si="4"/>
        <v>0</v>
      </c>
      <c r="K138" s="235"/>
      <c r="L138" s="235"/>
      <c r="M138" s="236"/>
      <c r="N138" s="237"/>
    </row>
    <row r="139" ht="12.75" customHeight="1">
      <c r="A139" s="164" t="s">
        <v>438</v>
      </c>
      <c r="B139" s="66" t="s">
        <v>439</v>
      </c>
      <c r="C139" s="232" t="str">
        <f t="shared" si="1"/>
        <v>0</v>
      </c>
      <c r="D139" s="232" t="str">
        <f t="shared" si="2"/>
        <v>0</v>
      </c>
      <c r="E139" s="233"/>
      <c r="F139" s="233"/>
      <c r="G139" s="233"/>
      <c r="H139" s="233"/>
      <c r="I139" s="232" t="str">
        <f t="shared" si="3"/>
        <v>0</v>
      </c>
      <c r="J139" s="234" t="str">
        <f t="shared" si="4"/>
        <v>0</v>
      </c>
      <c r="K139" s="235"/>
      <c r="L139" s="235"/>
      <c r="M139" s="236"/>
      <c r="N139" s="237"/>
    </row>
    <row r="140" ht="12.75" customHeight="1">
      <c r="A140" s="164" t="s">
        <v>440</v>
      </c>
      <c r="B140" s="66" t="s">
        <v>441</v>
      </c>
      <c r="C140" s="232" t="str">
        <f t="shared" si="1"/>
        <v>0</v>
      </c>
      <c r="D140" s="232" t="str">
        <f t="shared" si="2"/>
        <v>0</v>
      </c>
      <c r="E140" s="233"/>
      <c r="F140" s="233"/>
      <c r="G140" s="233"/>
      <c r="H140" s="233"/>
      <c r="I140" s="232" t="str">
        <f t="shared" si="3"/>
        <v>0</v>
      </c>
      <c r="J140" s="234" t="str">
        <f t="shared" si="4"/>
        <v>0</v>
      </c>
      <c r="K140" s="235"/>
      <c r="L140" s="235"/>
      <c r="M140" s="236"/>
      <c r="N140" s="237"/>
    </row>
    <row r="141" ht="12.75" customHeight="1">
      <c r="A141" s="164" t="s">
        <v>442</v>
      </c>
      <c r="B141" s="66" t="s">
        <v>443</v>
      </c>
      <c r="C141" s="232" t="str">
        <f t="shared" si="1"/>
        <v>0</v>
      </c>
      <c r="D141" s="232" t="str">
        <f t="shared" si="2"/>
        <v>0</v>
      </c>
      <c r="E141" s="233"/>
      <c r="F141" s="233"/>
      <c r="G141" s="233"/>
      <c r="H141" s="233"/>
      <c r="I141" s="232" t="str">
        <f t="shared" si="3"/>
        <v>0</v>
      </c>
      <c r="J141" s="234" t="str">
        <f t="shared" si="4"/>
        <v>0</v>
      </c>
      <c r="K141" s="235"/>
      <c r="L141" s="235"/>
      <c r="M141" s="236"/>
      <c r="N141" s="237"/>
    </row>
    <row r="142" ht="38.25" customHeight="1">
      <c r="A142" s="164" t="s">
        <v>444</v>
      </c>
      <c r="B142" s="66" t="s">
        <v>445</v>
      </c>
      <c r="C142" s="232" t="str">
        <f t="shared" si="1"/>
        <v>0</v>
      </c>
      <c r="D142" s="232" t="str">
        <f t="shared" si="2"/>
        <v>0</v>
      </c>
      <c r="E142" s="233"/>
      <c r="F142" s="233"/>
      <c r="G142" s="233"/>
      <c r="H142" s="233"/>
      <c r="I142" s="232" t="str">
        <f t="shared" si="3"/>
        <v>0</v>
      </c>
      <c r="J142" s="234" t="str">
        <f t="shared" si="4"/>
        <v>0</v>
      </c>
      <c r="K142" s="235"/>
      <c r="L142" s="235"/>
      <c r="M142" s="236"/>
      <c r="N142" s="237"/>
    </row>
    <row r="143" ht="26.25" customHeight="1">
      <c r="A143" s="164" t="s">
        <v>446</v>
      </c>
      <c r="B143" s="167" t="s">
        <v>447</v>
      </c>
      <c r="C143" s="232" t="str">
        <f t="shared" si="1"/>
        <v>0</v>
      </c>
      <c r="D143" s="232" t="str">
        <f t="shared" si="2"/>
        <v>0</v>
      </c>
      <c r="E143" s="233"/>
      <c r="F143" s="233"/>
      <c r="G143" s="233"/>
      <c r="H143" s="233"/>
      <c r="I143" s="232" t="str">
        <f t="shared" si="3"/>
        <v>0</v>
      </c>
      <c r="J143" s="234" t="str">
        <f t="shared" si="4"/>
        <v>0</v>
      </c>
      <c r="K143" s="235"/>
      <c r="L143" s="235"/>
      <c r="M143" s="236"/>
      <c r="N143" s="237"/>
    </row>
    <row r="144" ht="12.75" customHeight="1">
      <c r="A144" s="239" t="s">
        <v>466</v>
      </c>
      <c r="B144" s="172"/>
      <c r="C144" s="240" t="str">
        <f t="shared" si="1"/>
        <v>0</v>
      </c>
      <c r="D144" s="241" t="str">
        <f t="shared" si="2"/>
        <v>0</v>
      </c>
      <c r="E144" s="242"/>
      <c r="F144" s="242"/>
      <c r="G144" s="242"/>
      <c r="H144" s="242"/>
      <c r="I144" s="241" t="str">
        <f t="shared" si="3"/>
        <v>0</v>
      </c>
      <c r="J144" s="243" t="str">
        <f t="shared" si="4"/>
        <v>0</v>
      </c>
      <c r="K144" s="244"/>
      <c r="L144" s="245"/>
      <c r="M144" s="245"/>
      <c r="N144" s="245"/>
    </row>
    <row r="145" ht="12.75" customHeight="1">
      <c r="A145" s="246" t="s">
        <v>42</v>
      </c>
      <c r="B145" s="4"/>
      <c r="C145" s="247" t="str">
        <f t="shared" si="1"/>
        <v>0</v>
      </c>
      <c r="D145" s="232" t="str">
        <f t="shared" si="2"/>
        <v>0</v>
      </c>
      <c r="E145" s="248"/>
      <c r="F145" s="248"/>
      <c r="G145" s="248"/>
      <c r="H145" s="248"/>
      <c r="I145" s="232" t="str">
        <f t="shared" si="3"/>
        <v>0</v>
      </c>
      <c r="J145" s="234" t="str">
        <f t="shared" si="4"/>
        <v>0</v>
      </c>
      <c r="K145" s="249"/>
      <c r="L145" s="249"/>
      <c r="M145" s="249"/>
      <c r="N145" s="249"/>
    </row>
    <row r="146" ht="12.75" customHeight="1">
      <c r="A146" s="246" t="s">
        <v>43</v>
      </c>
      <c r="B146" s="4"/>
      <c r="C146" s="247" t="str">
        <f t="shared" si="1"/>
        <v>0</v>
      </c>
      <c r="D146" s="232" t="str">
        <f t="shared" si="2"/>
        <v>0</v>
      </c>
      <c r="E146" s="248"/>
      <c r="F146" s="248"/>
      <c r="G146" s="248"/>
      <c r="H146" s="248"/>
      <c r="I146" s="232" t="str">
        <f t="shared" si="3"/>
        <v>0</v>
      </c>
      <c r="J146" s="234" t="str">
        <f t="shared" si="4"/>
        <v>0</v>
      </c>
      <c r="K146" s="249"/>
      <c r="L146" s="249"/>
      <c r="M146" s="249"/>
      <c r="N146" s="249"/>
    </row>
    <row r="147" ht="12.75" customHeight="1">
      <c r="A147" s="246" t="s">
        <v>44</v>
      </c>
      <c r="B147" s="4"/>
      <c r="C147" s="247" t="str">
        <f t="shared" si="1"/>
        <v>0</v>
      </c>
      <c r="D147" s="232" t="str">
        <f t="shared" si="2"/>
        <v>0</v>
      </c>
      <c r="E147" s="248"/>
      <c r="F147" s="248"/>
      <c r="G147" s="248"/>
      <c r="H147" s="248"/>
      <c r="I147" s="232" t="str">
        <f t="shared" si="3"/>
        <v>0</v>
      </c>
      <c r="J147" s="234" t="str">
        <f t="shared" si="4"/>
        <v>0</v>
      </c>
      <c r="K147" s="249"/>
      <c r="L147" s="249"/>
      <c r="M147" s="249"/>
      <c r="N147" s="249"/>
    </row>
    <row r="148" ht="75.0" customHeight="1">
      <c r="A148" s="250" t="s">
        <v>152</v>
      </c>
      <c r="B148" s="187"/>
      <c r="C148" s="251" t="str">
        <f t="shared" si="1"/>
        <v>0</v>
      </c>
      <c r="D148" s="251" t="str">
        <f t="shared" si="2"/>
        <v>0</v>
      </c>
      <c r="E148" s="252"/>
      <c r="F148" s="252"/>
      <c r="G148" s="252"/>
      <c r="H148" s="252"/>
      <c r="I148" s="251" t="str">
        <f t="shared" si="3"/>
        <v>0</v>
      </c>
      <c r="J148" s="253" t="str">
        <f t="shared" si="4"/>
        <v>0</v>
      </c>
      <c r="K148" s="254"/>
      <c r="L148" s="255"/>
      <c r="M148" s="255"/>
      <c r="N148" s="255"/>
    </row>
    <row r="149" ht="15.75" customHeight="1">
      <c r="A149" s="256"/>
      <c r="B149" s="256"/>
      <c r="C149" s="256" t="str">
        <f t="shared" ref="C149:N149" si="5">IF(C150=C151," ","Неверно")</f>
        <v> </v>
      </c>
      <c r="D149" s="256" t="str">
        <f t="shared" si="5"/>
        <v> </v>
      </c>
      <c r="E149" s="256" t="str">
        <f t="shared" si="5"/>
        <v> </v>
      </c>
      <c r="F149" s="256" t="str">
        <f t="shared" si="5"/>
        <v> </v>
      </c>
      <c r="G149" s="256" t="str">
        <f t="shared" si="5"/>
        <v> </v>
      </c>
      <c r="H149" s="256" t="str">
        <f t="shared" si="5"/>
        <v> </v>
      </c>
      <c r="I149" s="256" t="str">
        <f t="shared" si="5"/>
        <v> </v>
      </c>
      <c r="J149" s="256" t="str">
        <f t="shared" si="5"/>
        <v> </v>
      </c>
      <c r="K149" s="256" t="str">
        <f t="shared" si="5"/>
        <v> </v>
      </c>
      <c r="L149" s="256" t="str">
        <f t="shared" si="5"/>
        <v> </v>
      </c>
      <c r="M149" s="256" t="str">
        <f t="shared" si="5"/>
        <v> </v>
      </c>
      <c r="N149" s="257" t="str">
        <f t="shared" si="5"/>
        <v> </v>
      </c>
      <c r="O149" s="258"/>
      <c r="P149" s="258"/>
      <c r="Q149" s="258"/>
      <c r="R149" s="258"/>
      <c r="S149" s="258"/>
      <c r="T149" s="258"/>
    </row>
    <row r="150" ht="19.5" hidden="1" customHeight="1">
      <c r="A150" s="259" t="s">
        <v>480</v>
      </c>
      <c r="B150" s="67"/>
      <c r="C150" s="235" t="str">
        <f t="shared" ref="C150:N150" si="6">SUM(C144:C148)</f>
        <v>0</v>
      </c>
      <c r="D150" s="235" t="str">
        <f t="shared" si="6"/>
        <v>0</v>
      </c>
      <c r="E150" s="235" t="str">
        <f t="shared" si="6"/>
        <v>0</v>
      </c>
      <c r="F150" s="235" t="str">
        <f t="shared" si="6"/>
        <v>0</v>
      </c>
      <c r="G150" s="235" t="str">
        <f t="shared" si="6"/>
        <v>0</v>
      </c>
      <c r="H150" s="235" t="str">
        <f t="shared" si="6"/>
        <v>0</v>
      </c>
      <c r="I150" s="235" t="str">
        <f t="shared" si="6"/>
        <v>0</v>
      </c>
      <c r="J150" s="235" t="str">
        <f t="shared" si="6"/>
        <v>0</v>
      </c>
      <c r="K150" s="235" t="str">
        <f t="shared" si="6"/>
        <v>0</v>
      </c>
      <c r="L150" s="235" t="str">
        <f t="shared" si="6"/>
        <v>0</v>
      </c>
      <c r="M150" s="235" t="str">
        <f t="shared" si="6"/>
        <v>0</v>
      </c>
      <c r="N150" s="235" t="str">
        <f t="shared" si="6"/>
        <v>0</v>
      </c>
    </row>
    <row r="151" ht="12.75" customHeight="1">
      <c r="A151" s="260" t="s">
        <v>449</v>
      </c>
      <c r="B151" s="4"/>
      <c r="C151" s="247" t="str">
        <f t="shared" ref="C151:N151" si="7">SUM(C6:C143)</f>
        <v>0</v>
      </c>
      <c r="D151" s="247" t="str">
        <f t="shared" si="7"/>
        <v>0</v>
      </c>
      <c r="E151" s="247" t="str">
        <f t="shared" si="7"/>
        <v>0</v>
      </c>
      <c r="F151" s="247" t="str">
        <f t="shared" si="7"/>
        <v>0</v>
      </c>
      <c r="G151" s="247" t="str">
        <f t="shared" si="7"/>
        <v>0</v>
      </c>
      <c r="H151" s="247" t="str">
        <f t="shared" si="7"/>
        <v>0</v>
      </c>
      <c r="I151" s="247" t="str">
        <f t="shared" si="7"/>
        <v>0</v>
      </c>
      <c r="J151" s="247" t="str">
        <f t="shared" si="7"/>
        <v>0</v>
      </c>
      <c r="K151" s="247" t="str">
        <f t="shared" si="7"/>
        <v>0</v>
      </c>
      <c r="L151" s="247" t="str">
        <f t="shared" si="7"/>
        <v>0</v>
      </c>
      <c r="M151" s="247" t="str">
        <f t="shared" si="7"/>
        <v>0</v>
      </c>
      <c r="N151" s="247" t="str">
        <f t="shared" si="7"/>
        <v>0</v>
      </c>
    </row>
    <row r="152" ht="12.7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261"/>
      <c r="N152" s="261"/>
      <c r="O152" s="261"/>
      <c r="P152" s="261"/>
      <c r="Q152" s="261"/>
      <c r="R152" s="261"/>
      <c r="S152" s="261"/>
      <c r="T152" s="225"/>
    </row>
  </sheetData>
  <mergeCells count="11">
    <mergeCell ref="B2:B4"/>
    <mergeCell ref="C2:H3"/>
    <mergeCell ref="I2:N3"/>
    <mergeCell ref="A1:N1"/>
    <mergeCell ref="A151:B151"/>
    <mergeCell ref="A2:A4"/>
    <mergeCell ref="A144:B144"/>
    <mergeCell ref="A145:B145"/>
    <mergeCell ref="A146:B146"/>
    <mergeCell ref="A147:B147"/>
    <mergeCell ref="A148:B148"/>
  </mergeCells>
  <dataValidations>
    <dataValidation type="decimal" allowBlank="1" showInputMessage="1" prompt=" - " sqref="E6:H143">
      <formula1>0.0</formula1>
      <formula2>IV1</formula2>
    </dataValidation>
    <dataValidation type="decimal" allowBlank="1" showInputMessage="1" showErrorMessage="1" prompt=" - " sqref="C150:N150">
      <formula1>0.0</formula1>
      <formula2>5000.0</formula2>
    </dataValidation>
    <dataValidation type="decimal" allowBlank="1" showInputMessage="1" showErrorMessage="1" prompt=" - " sqref="D6:D144">
      <formula1>0.0</formula1>
      <formula2>IV1</formula2>
    </dataValidation>
    <dataValidation type="decimal" allowBlank="1" showInputMessage="1" showErrorMessage="1" prompt=" - " sqref="D145:D148">
      <formula1>0.0</formula1>
      <formula2>IV1</formula2>
    </dataValidation>
    <dataValidation type="decimal" operator="lessThanOrEqual" allowBlank="1" showInputMessage="1" showErrorMessage="1" prompt=" - " sqref="I6:I148">
      <formula1>C6</formula1>
    </dataValidation>
    <dataValidation type="decimal" allowBlank="1" showInputMessage="1" prompt=" - " sqref="C6:C143">
      <formula1>N6</formula1>
      <formula2>500000.0</formula2>
    </dataValidation>
    <dataValidation type="decimal" allowBlank="1" showInputMessage="1" showErrorMessage="1" prompt=" - " sqref="K6:L143 J144:N144 J145:L147 J148:N148">
      <formula1>0.0</formula1>
      <formula2>IQ1</formula2>
    </dataValidation>
    <dataValidation type="decimal" allowBlank="1" showInputMessage="1" showErrorMessage="1" prompt=" - " sqref="C144:C148">
      <formula1>0.0</formula1>
      <formula2>500000.0</formula2>
    </dataValidation>
    <dataValidation type="decimal" allowBlank="1" showInputMessage="1" prompt=" - " sqref="J6:J143">
      <formula1>0.0</formula1>
      <formula2>IQ1</formula2>
    </dataValidation>
    <dataValidation type="decimal" allowBlank="1" showInputMessage="1" showErrorMessage="1" prompt=" - " sqref="M145:N147">
      <formula1>0.0</formula1>
      <formula2>IP1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CCFF"/>
    <pageSetUpPr/>
  </sheetPr>
  <sheetViews>
    <sheetView workbookViewId="0"/>
  </sheetViews>
  <sheetFormatPr customHeight="1" defaultColWidth="12.63" defaultRowHeight="15.0"/>
  <cols>
    <col customWidth="1" min="1" max="1" width="29.75"/>
    <col customWidth="1" min="2" max="2" width="6.13"/>
    <col customWidth="1" min="3" max="3" width="7.38"/>
    <col customWidth="1" min="4" max="4" width="7.25"/>
    <col customWidth="1" min="5" max="5" width="10.38"/>
    <col customWidth="1" min="6" max="6" width="6.75"/>
    <col customWidth="1" min="7" max="7" width="10.38"/>
    <col customWidth="1" min="8" max="8" width="13.88"/>
    <col customWidth="1" min="9" max="9" width="12.75"/>
    <col customWidth="1" min="10" max="10" width="13.88"/>
    <col customWidth="1" min="11" max="12" width="8.0"/>
  </cols>
  <sheetData>
    <row r="1" ht="15.75" customHeight="1">
      <c r="A1" s="262" t="s">
        <v>481</v>
      </c>
      <c r="B1" s="17"/>
      <c r="C1" s="17"/>
      <c r="D1" s="17"/>
      <c r="E1" s="17"/>
      <c r="F1" s="17"/>
      <c r="G1" s="17"/>
      <c r="H1" s="17"/>
      <c r="I1" s="17"/>
      <c r="J1" s="18"/>
      <c r="K1" s="263"/>
    </row>
    <row r="2" ht="12.75" customHeight="1">
      <c r="A2" s="25"/>
      <c r="B2" s="26"/>
      <c r="C2" s="26"/>
      <c r="D2" s="26"/>
      <c r="E2" s="26"/>
      <c r="F2" s="26"/>
      <c r="G2" s="26"/>
      <c r="H2" s="26"/>
      <c r="I2" s="26"/>
      <c r="J2" s="27"/>
    </row>
    <row r="3" ht="12.75" customHeight="1">
      <c r="A3" s="264" t="s">
        <v>482</v>
      </c>
      <c r="B3" s="265" t="s">
        <v>38</v>
      </c>
      <c r="C3" s="266" t="s">
        <v>39</v>
      </c>
      <c r="D3" s="267" t="s">
        <v>483</v>
      </c>
      <c r="E3" s="3"/>
      <c r="F3" s="3"/>
      <c r="G3" s="3"/>
      <c r="H3" s="3"/>
      <c r="I3" s="4"/>
      <c r="J3" s="138" t="s">
        <v>484</v>
      </c>
    </row>
    <row r="4" ht="60.75" customHeight="1">
      <c r="A4" s="108"/>
      <c r="B4" s="108"/>
      <c r="C4" s="108"/>
      <c r="D4" s="268" t="s">
        <v>485</v>
      </c>
      <c r="E4" s="80"/>
      <c r="F4" s="268" t="s">
        <v>486</v>
      </c>
      <c r="G4" s="80"/>
      <c r="H4" s="268" t="s">
        <v>487</v>
      </c>
      <c r="I4" s="4"/>
      <c r="J4" s="108"/>
    </row>
    <row r="5" ht="101.25" customHeight="1">
      <c r="A5" s="269"/>
      <c r="B5" s="269"/>
      <c r="C5" s="269"/>
      <c r="D5" s="270" t="s">
        <v>488</v>
      </c>
      <c r="E5" s="270" t="s">
        <v>489</v>
      </c>
      <c r="F5" s="271" t="s">
        <v>490</v>
      </c>
      <c r="G5" s="271" t="s">
        <v>491</v>
      </c>
      <c r="H5" s="272" t="s">
        <v>492</v>
      </c>
      <c r="I5" s="272" t="s">
        <v>493</v>
      </c>
      <c r="J5" s="108"/>
    </row>
    <row r="6" ht="13.5" customHeight="1">
      <c r="A6" s="273">
        <v>1.0</v>
      </c>
      <c r="B6" s="274">
        <v>2.0</v>
      </c>
      <c r="C6" s="274">
        <v>3.0</v>
      </c>
      <c r="D6" s="274">
        <v>4.0</v>
      </c>
      <c r="E6" s="274">
        <v>5.0</v>
      </c>
      <c r="F6" s="274">
        <v>6.0</v>
      </c>
      <c r="G6" s="274">
        <v>7.0</v>
      </c>
      <c r="H6" s="274">
        <v>8.0</v>
      </c>
      <c r="I6" s="274">
        <v>9.0</v>
      </c>
      <c r="J6" s="275">
        <v>10.0</v>
      </c>
    </row>
    <row r="7" ht="15.75" customHeight="1">
      <c r="A7" s="276" t="s">
        <v>494</v>
      </c>
      <c r="B7" s="277" t="s">
        <v>46</v>
      </c>
      <c r="C7" s="196"/>
      <c r="D7" s="196"/>
      <c r="E7" s="196"/>
      <c r="F7" s="196"/>
      <c r="G7" s="196"/>
      <c r="H7" s="196"/>
      <c r="I7" s="196"/>
      <c r="J7" s="278"/>
    </row>
    <row r="8" ht="15.75" customHeight="1">
      <c r="A8" s="279" t="s">
        <v>495</v>
      </c>
      <c r="B8" s="280" t="s">
        <v>50</v>
      </c>
      <c r="C8" s="160"/>
      <c r="D8" s="160"/>
      <c r="E8" s="160"/>
      <c r="F8" s="160"/>
      <c r="G8" s="160"/>
      <c r="H8" s="160"/>
      <c r="I8" s="160"/>
      <c r="J8" s="134"/>
    </row>
    <row r="9" ht="21.0" customHeight="1">
      <c r="A9" s="279" t="s">
        <v>496</v>
      </c>
      <c r="B9" s="280" t="s">
        <v>52</v>
      </c>
      <c r="C9" s="160"/>
      <c r="D9" s="160"/>
      <c r="E9" s="160"/>
      <c r="F9" s="160"/>
      <c r="G9" s="160"/>
      <c r="H9" s="160"/>
      <c r="I9" s="160"/>
      <c r="J9" s="134"/>
    </row>
    <row r="10" ht="15.75" customHeight="1">
      <c r="A10" s="279" t="s">
        <v>497</v>
      </c>
      <c r="B10" s="280" t="s">
        <v>54</v>
      </c>
      <c r="C10" s="160"/>
      <c r="D10" s="160"/>
      <c r="E10" s="160"/>
      <c r="F10" s="160"/>
      <c r="G10" s="160"/>
      <c r="H10" s="160"/>
      <c r="I10" s="160"/>
      <c r="J10" s="134"/>
    </row>
    <row r="11" ht="15.75" customHeight="1">
      <c r="A11" s="281" t="s">
        <v>498</v>
      </c>
      <c r="B11" s="280" t="s">
        <v>181</v>
      </c>
      <c r="C11" s="160"/>
      <c r="D11" s="160"/>
      <c r="E11" s="160"/>
      <c r="F11" s="160"/>
      <c r="G11" s="160"/>
      <c r="H11" s="160"/>
      <c r="I11" s="160"/>
      <c r="J11" s="134"/>
    </row>
    <row r="12" ht="26.25" customHeight="1">
      <c r="A12" s="282" t="s">
        <v>499</v>
      </c>
      <c r="B12" s="280" t="s">
        <v>183</v>
      </c>
      <c r="C12" s="166"/>
      <c r="D12" s="166"/>
      <c r="E12" s="166"/>
      <c r="F12" s="166"/>
      <c r="G12" s="166"/>
      <c r="H12" s="166"/>
      <c r="I12" s="166"/>
      <c r="J12" s="134"/>
    </row>
    <row r="13" ht="15.75" customHeight="1">
      <c r="A13" s="282" t="s">
        <v>500</v>
      </c>
      <c r="B13" s="280" t="s">
        <v>185</v>
      </c>
      <c r="C13" s="166"/>
      <c r="D13" s="166"/>
      <c r="E13" s="166"/>
      <c r="F13" s="166"/>
      <c r="G13" s="166"/>
      <c r="H13" s="166"/>
      <c r="I13" s="166"/>
      <c r="J13" s="134"/>
    </row>
    <row r="14" ht="15.75" customHeight="1">
      <c r="A14" s="282" t="s">
        <v>501</v>
      </c>
      <c r="B14" s="280" t="s">
        <v>187</v>
      </c>
      <c r="C14" s="166"/>
      <c r="D14" s="166"/>
      <c r="E14" s="166"/>
      <c r="F14" s="166"/>
      <c r="G14" s="166"/>
      <c r="H14" s="166"/>
      <c r="I14" s="166"/>
      <c r="J14" s="134"/>
    </row>
    <row r="15" ht="15.75" customHeight="1">
      <c r="A15" s="282" t="s">
        <v>502</v>
      </c>
      <c r="B15" s="280" t="s">
        <v>189</v>
      </c>
      <c r="C15" s="166"/>
      <c r="D15" s="166"/>
      <c r="E15" s="166"/>
      <c r="F15" s="166"/>
      <c r="G15" s="166"/>
      <c r="H15" s="166"/>
      <c r="I15" s="166"/>
      <c r="J15" s="134"/>
    </row>
    <row r="16" ht="37.5" customHeight="1">
      <c r="A16" s="283" t="s">
        <v>503</v>
      </c>
      <c r="B16" s="124" t="s">
        <v>191</v>
      </c>
      <c r="C16" s="166"/>
      <c r="D16" s="166"/>
      <c r="E16" s="166"/>
      <c r="F16" s="166"/>
      <c r="G16" s="166"/>
      <c r="H16" s="166"/>
      <c r="I16" s="166"/>
      <c r="J16" s="284"/>
      <c r="K16" s="32"/>
      <c r="L16" s="32"/>
    </row>
    <row r="17" ht="15.75" customHeight="1">
      <c r="A17" s="285" t="s">
        <v>504</v>
      </c>
      <c r="B17" s="280" t="s">
        <v>193</v>
      </c>
      <c r="C17" s="166"/>
      <c r="D17" s="166"/>
      <c r="E17" s="166"/>
      <c r="F17" s="166"/>
      <c r="G17" s="166"/>
      <c r="H17" s="166"/>
      <c r="I17" s="166"/>
      <c r="J17" s="284"/>
    </row>
    <row r="18" ht="15.75" customHeight="1">
      <c r="A18" s="286" t="s">
        <v>449</v>
      </c>
      <c r="B18" s="287"/>
      <c r="C18" s="288" t="str">
        <f t="shared" ref="C18:J18" si="1">SUM(C7:C17)</f>
        <v>0</v>
      </c>
      <c r="D18" s="288" t="str">
        <f t="shared" si="1"/>
        <v>0</v>
      </c>
      <c r="E18" s="288" t="str">
        <f t="shared" si="1"/>
        <v>0</v>
      </c>
      <c r="F18" s="288" t="str">
        <f t="shared" si="1"/>
        <v>0</v>
      </c>
      <c r="G18" s="288" t="str">
        <f t="shared" si="1"/>
        <v>0</v>
      </c>
      <c r="H18" s="289" t="str">
        <f t="shared" si="1"/>
        <v>0</v>
      </c>
      <c r="I18" s="288" t="str">
        <f t="shared" si="1"/>
        <v>0</v>
      </c>
      <c r="J18" s="288" t="str">
        <f t="shared" si="1"/>
        <v>0</v>
      </c>
    </row>
    <row r="19" ht="12.75" customHeight="1"/>
    <row r="20" ht="12.75" customHeight="1"/>
    <row r="21" ht="12.75" customHeight="1">
      <c r="L21" s="290"/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10">
    <mergeCell ref="F4:G4"/>
    <mergeCell ref="D3:I3"/>
    <mergeCell ref="H4:I4"/>
    <mergeCell ref="A1:J2"/>
    <mergeCell ref="J3:J5"/>
    <mergeCell ref="A18:B18"/>
    <mergeCell ref="A3:A5"/>
    <mergeCell ref="B3:B5"/>
    <mergeCell ref="C3:C5"/>
    <mergeCell ref="D4:E4"/>
  </mergeCells>
  <dataValidations>
    <dataValidation type="decimal" operator="lessThanOrEqual" allowBlank="1" showInputMessage="1" showErrorMessage="1" prompt=" - " sqref="H7:H17">
      <formula1>C7</formula1>
    </dataValidation>
    <dataValidation type="decimal" allowBlank="1" showInputMessage="1" showErrorMessage="1" prompt=" - " sqref="C8:C17">
      <formula1>0.0</formula1>
      <formula2>5000.0</formula2>
    </dataValidation>
    <dataValidation type="decimal" allowBlank="1" showInputMessage="1" showErrorMessage="1" prompt=" - " sqref="D7:D17">
      <formula1>0.0</formula1>
      <formula2>IV1</formula2>
    </dataValidation>
    <dataValidation type="decimal" operator="lessThanOrEqual" allowBlank="1" showInputMessage="1" showErrorMessage="1" prompt=" - " sqref="C7">
      <formula1>SUM(D7+E7)</formula1>
    </dataValidation>
    <dataValidation type="decimal" allowBlank="1" showInputMessage="1" showErrorMessage="1" prompt=" - " sqref="E7:G17">
      <formula1>0.0</formula1>
      <formula2>50000.0</formula2>
    </dataValidation>
    <dataValidation type="decimal" allowBlank="1" showInputMessage="1" showErrorMessage="1" prompt=" - " sqref="I7:I17">
      <formula1>0.0</formula1>
      <formula2>IQ1</formula2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8000"/>
    <pageSetUpPr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2.63" defaultRowHeight="15.0"/>
  <cols>
    <col customWidth="1" min="1" max="1" width="56.0"/>
    <col customWidth="1" min="2" max="2" width="6.25"/>
    <col customWidth="1" min="3" max="10" width="12.38"/>
    <col customWidth="1" min="11" max="18" width="10.75"/>
  </cols>
  <sheetData>
    <row r="1" ht="23.25" customHeight="1">
      <c r="A1" s="223" t="s">
        <v>505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</row>
    <row r="2" ht="45.0" customHeight="1">
      <c r="A2" s="291" t="s">
        <v>506</v>
      </c>
      <c r="B2" s="291" t="s">
        <v>38</v>
      </c>
      <c r="C2" s="292" t="s">
        <v>507</v>
      </c>
      <c r="D2" s="18"/>
      <c r="E2" s="292" t="s">
        <v>508</v>
      </c>
      <c r="F2" s="18"/>
      <c r="G2" s="292" t="s">
        <v>509</v>
      </c>
      <c r="H2" s="18"/>
      <c r="I2" s="292" t="s">
        <v>510</v>
      </c>
      <c r="J2" s="18"/>
      <c r="K2" s="53" t="s">
        <v>511</v>
      </c>
      <c r="L2" s="17"/>
      <c r="M2" s="18"/>
      <c r="N2" s="53" t="s">
        <v>512</v>
      </c>
      <c r="O2" s="17"/>
      <c r="P2" s="18"/>
      <c r="Q2" s="293" t="s">
        <v>513</v>
      </c>
      <c r="R2" s="18"/>
    </row>
    <row r="3" ht="19.5" customHeight="1">
      <c r="A3" s="108"/>
      <c r="B3" s="108"/>
      <c r="C3" s="141"/>
      <c r="D3" s="38"/>
      <c r="E3" s="141"/>
      <c r="F3" s="38"/>
      <c r="G3" s="141"/>
      <c r="H3" s="38"/>
      <c r="I3" s="141"/>
      <c r="J3" s="38"/>
      <c r="K3" s="141"/>
      <c r="M3" s="38"/>
      <c r="N3" s="141"/>
      <c r="P3" s="38"/>
      <c r="Q3" s="141"/>
      <c r="R3" s="38"/>
    </row>
    <row r="4" ht="55.5" customHeight="1">
      <c r="A4" s="108"/>
      <c r="B4" s="108"/>
      <c r="C4" s="25"/>
      <c r="D4" s="27"/>
      <c r="E4" s="25"/>
      <c r="F4" s="27"/>
      <c r="G4" s="25"/>
      <c r="H4" s="27"/>
      <c r="I4" s="25"/>
      <c r="J4" s="27"/>
      <c r="K4" s="25"/>
      <c r="L4" s="26"/>
      <c r="M4" s="27"/>
      <c r="N4" s="25"/>
      <c r="O4" s="26"/>
      <c r="P4" s="27"/>
      <c r="Q4" s="25"/>
      <c r="R4" s="27"/>
    </row>
    <row r="5" ht="47.25" customHeight="1">
      <c r="A5" s="120"/>
      <c r="B5" s="120"/>
      <c r="C5" s="132" t="s">
        <v>169</v>
      </c>
      <c r="D5" s="132" t="s">
        <v>514</v>
      </c>
      <c r="E5" s="132" t="s">
        <v>169</v>
      </c>
      <c r="F5" s="132" t="s">
        <v>514</v>
      </c>
      <c r="G5" s="132" t="s">
        <v>169</v>
      </c>
      <c r="H5" s="132" t="s">
        <v>514</v>
      </c>
      <c r="I5" s="132" t="s">
        <v>169</v>
      </c>
      <c r="J5" s="132" t="s">
        <v>514</v>
      </c>
      <c r="K5" s="132" t="s">
        <v>515</v>
      </c>
      <c r="L5" s="135" t="s">
        <v>516</v>
      </c>
      <c r="M5" s="132" t="s">
        <v>517</v>
      </c>
      <c r="N5" s="132" t="s">
        <v>515</v>
      </c>
      <c r="O5" s="135" t="s">
        <v>516</v>
      </c>
      <c r="P5" s="132" t="s">
        <v>517</v>
      </c>
      <c r="Q5" s="132" t="s">
        <v>169</v>
      </c>
      <c r="R5" s="132" t="s">
        <v>514</v>
      </c>
    </row>
    <row r="6" ht="13.5" customHeight="1">
      <c r="A6" s="294">
        <v>1.0</v>
      </c>
      <c r="B6" s="295">
        <v>2.0</v>
      </c>
      <c r="C6" s="189">
        <v>3.0</v>
      </c>
      <c r="D6" s="189">
        <v>4.0</v>
      </c>
      <c r="E6" s="189">
        <v>5.0</v>
      </c>
      <c r="F6" s="189">
        <v>6.0</v>
      </c>
      <c r="G6" s="189">
        <v>7.0</v>
      </c>
      <c r="H6" s="189">
        <v>8.0</v>
      </c>
      <c r="I6" s="189">
        <v>9.0</v>
      </c>
      <c r="J6" s="189">
        <v>10.0</v>
      </c>
      <c r="K6" s="189">
        <v>11.0</v>
      </c>
      <c r="L6" s="189">
        <v>12.0</v>
      </c>
      <c r="M6" s="189">
        <v>13.0</v>
      </c>
      <c r="N6" s="189">
        <v>14.0</v>
      </c>
      <c r="O6" s="189">
        <v>15.0</v>
      </c>
      <c r="P6" s="189">
        <v>16.0</v>
      </c>
      <c r="Q6" s="189">
        <v>17.0</v>
      </c>
      <c r="R6" s="189">
        <v>18.0</v>
      </c>
    </row>
    <row r="7" ht="12.75" customHeight="1">
      <c r="A7" s="296" t="s">
        <v>39</v>
      </c>
      <c r="B7" s="297" t="s">
        <v>271</v>
      </c>
      <c r="C7" s="298"/>
      <c r="D7" s="298"/>
      <c r="E7" s="298" t="str">
        <f t="shared" ref="E7:H7" si="1">E8+E17+E21+E24+E33+E37+E41+E44+E47+E50+E55</f>
        <v>0</v>
      </c>
      <c r="F7" s="298" t="str">
        <f t="shared" si="1"/>
        <v>0</v>
      </c>
      <c r="G7" s="298" t="str">
        <f t="shared" si="1"/>
        <v>0</v>
      </c>
      <c r="H7" s="298" t="str">
        <f t="shared" si="1"/>
        <v>0</v>
      </c>
      <c r="I7" s="299" t="str">
        <f t="shared" ref="I7:J7" si="2">AVERAGE(I9:I16)</f>
        <v>#DIV/0!</v>
      </c>
      <c r="J7" s="299" t="str">
        <f t="shared" si="2"/>
        <v>#DIV/0!</v>
      </c>
      <c r="K7" s="298" t="str">
        <f t="shared" ref="K7:R7" si="3">K8+K17+K21+K24+K33+K37+K41+K44+K47+K50+K55</f>
        <v>0</v>
      </c>
      <c r="L7" s="298" t="str">
        <f t="shared" si="3"/>
        <v>0</v>
      </c>
      <c r="M7" s="298" t="str">
        <f t="shared" si="3"/>
        <v>0</v>
      </c>
      <c r="N7" s="298" t="str">
        <f t="shared" si="3"/>
        <v>0</v>
      </c>
      <c r="O7" s="300" t="str">
        <f t="shared" si="3"/>
        <v>0</v>
      </c>
      <c r="P7" s="300" t="str">
        <f t="shared" si="3"/>
        <v>0</v>
      </c>
      <c r="Q7" s="300" t="str">
        <f t="shared" si="3"/>
        <v>0</v>
      </c>
      <c r="R7" s="300" t="str">
        <f t="shared" si="3"/>
        <v>0</v>
      </c>
    </row>
    <row r="8" ht="12.75" customHeight="1">
      <c r="A8" s="301" t="s">
        <v>518</v>
      </c>
      <c r="B8" s="302" t="s">
        <v>46</v>
      </c>
      <c r="C8" s="303" t="str">
        <f t="shared" ref="C8:H8" si="4">C9+C10+C11+C12+C13+C14+C15+C16</f>
        <v>0</v>
      </c>
      <c r="D8" s="303" t="str">
        <f t="shared" si="4"/>
        <v>0</v>
      </c>
      <c r="E8" s="303" t="str">
        <f t="shared" si="4"/>
        <v>0</v>
      </c>
      <c r="F8" s="303" t="str">
        <f t="shared" si="4"/>
        <v>0</v>
      </c>
      <c r="G8" s="303" t="str">
        <f t="shared" si="4"/>
        <v>0</v>
      </c>
      <c r="H8" s="303" t="str">
        <f t="shared" si="4"/>
        <v>0</v>
      </c>
      <c r="I8" s="120"/>
      <c r="J8" s="120"/>
      <c r="K8" s="303" t="str">
        <f t="shared" ref="K8:R8" si="5">K9+K10+K11+K12+K13+K14+K15+K16</f>
        <v>0</v>
      </c>
      <c r="L8" s="303" t="str">
        <f t="shared" si="5"/>
        <v>0</v>
      </c>
      <c r="M8" s="303" t="str">
        <f t="shared" si="5"/>
        <v>0</v>
      </c>
      <c r="N8" s="303" t="str">
        <f t="shared" si="5"/>
        <v>0</v>
      </c>
      <c r="O8" s="303" t="str">
        <f t="shared" si="5"/>
        <v>0</v>
      </c>
      <c r="P8" s="303" t="str">
        <f t="shared" si="5"/>
        <v>0</v>
      </c>
      <c r="Q8" s="303" t="str">
        <f t="shared" si="5"/>
        <v>0</v>
      </c>
      <c r="R8" s="303" t="str">
        <f t="shared" si="5"/>
        <v>0</v>
      </c>
    </row>
    <row r="9" ht="12.75" customHeight="1">
      <c r="A9" s="304" t="s">
        <v>519</v>
      </c>
      <c r="B9" s="305" t="s">
        <v>50</v>
      </c>
      <c r="C9" s="303"/>
      <c r="D9" s="303"/>
      <c r="E9" s="303"/>
      <c r="F9" s="303"/>
      <c r="G9" s="303"/>
      <c r="H9" s="303"/>
      <c r="I9" s="306"/>
      <c r="J9" s="306"/>
      <c r="K9" s="303"/>
      <c r="L9" s="303"/>
      <c r="M9" s="303"/>
      <c r="N9" s="303"/>
      <c r="O9" s="303"/>
      <c r="P9" s="303"/>
      <c r="Q9" s="160"/>
      <c r="R9" s="307"/>
    </row>
    <row r="10" ht="12.75" customHeight="1">
      <c r="A10" s="304" t="s">
        <v>520</v>
      </c>
      <c r="B10" s="305" t="s">
        <v>52</v>
      </c>
      <c r="C10" s="303"/>
      <c r="D10" s="303"/>
      <c r="E10" s="303"/>
      <c r="F10" s="303"/>
      <c r="G10" s="303"/>
      <c r="H10" s="303"/>
      <c r="I10" s="306"/>
      <c r="J10" s="306"/>
      <c r="K10" s="303"/>
      <c r="L10" s="303"/>
      <c r="M10" s="303"/>
      <c r="N10" s="303"/>
      <c r="O10" s="303"/>
      <c r="P10" s="303"/>
      <c r="Q10" s="160"/>
      <c r="R10" s="307"/>
    </row>
    <row r="11" ht="12.75" customHeight="1">
      <c r="A11" s="304" t="s">
        <v>521</v>
      </c>
      <c r="B11" s="305" t="s">
        <v>54</v>
      </c>
      <c r="C11" s="303"/>
      <c r="D11" s="303"/>
      <c r="E11" s="303"/>
      <c r="F11" s="303"/>
      <c r="G11" s="303"/>
      <c r="H11" s="303"/>
      <c r="I11" s="306"/>
      <c r="J11" s="306"/>
      <c r="K11" s="303"/>
      <c r="L11" s="303"/>
      <c r="M11" s="303"/>
      <c r="N11" s="303"/>
      <c r="O11" s="303"/>
      <c r="P11" s="303"/>
      <c r="Q11" s="160"/>
      <c r="R11" s="307"/>
    </row>
    <row r="12" ht="12.75" customHeight="1">
      <c r="A12" s="304" t="s">
        <v>522</v>
      </c>
      <c r="B12" s="305" t="s">
        <v>181</v>
      </c>
      <c r="C12" s="303"/>
      <c r="D12" s="303"/>
      <c r="E12" s="303"/>
      <c r="F12" s="303"/>
      <c r="G12" s="303"/>
      <c r="H12" s="303"/>
      <c r="I12" s="306"/>
      <c r="J12" s="306"/>
      <c r="K12" s="303"/>
      <c r="L12" s="303"/>
      <c r="M12" s="303"/>
      <c r="N12" s="303"/>
      <c r="O12" s="303"/>
      <c r="P12" s="303"/>
      <c r="Q12" s="160"/>
      <c r="R12" s="307"/>
    </row>
    <row r="13" ht="12.75" customHeight="1">
      <c r="A13" s="304" t="s">
        <v>523</v>
      </c>
      <c r="B13" s="305" t="s">
        <v>183</v>
      </c>
      <c r="C13" s="303"/>
      <c r="D13" s="303"/>
      <c r="E13" s="303"/>
      <c r="F13" s="303"/>
      <c r="G13" s="303"/>
      <c r="H13" s="303"/>
      <c r="I13" s="306"/>
      <c r="J13" s="306"/>
      <c r="K13" s="303"/>
      <c r="L13" s="303"/>
      <c r="M13" s="303"/>
      <c r="N13" s="303"/>
      <c r="O13" s="303"/>
      <c r="P13" s="303"/>
      <c r="Q13" s="160"/>
      <c r="R13" s="307"/>
    </row>
    <row r="14" ht="12.75" customHeight="1">
      <c r="A14" s="304" t="s">
        <v>524</v>
      </c>
      <c r="B14" s="305" t="s">
        <v>185</v>
      </c>
      <c r="C14" s="303"/>
      <c r="D14" s="303"/>
      <c r="E14" s="303"/>
      <c r="F14" s="303"/>
      <c r="G14" s="303"/>
      <c r="H14" s="303"/>
      <c r="I14" s="306"/>
      <c r="J14" s="306"/>
      <c r="K14" s="303"/>
      <c r="L14" s="303"/>
      <c r="M14" s="303"/>
      <c r="N14" s="303"/>
      <c r="O14" s="303"/>
      <c r="P14" s="303"/>
      <c r="Q14" s="160"/>
      <c r="R14" s="307"/>
    </row>
    <row r="15" ht="12.75" customHeight="1">
      <c r="A15" s="304" t="s">
        <v>525</v>
      </c>
      <c r="B15" s="305" t="s">
        <v>187</v>
      </c>
      <c r="C15" s="303"/>
      <c r="D15" s="303"/>
      <c r="E15" s="303"/>
      <c r="F15" s="303"/>
      <c r="G15" s="303"/>
      <c r="H15" s="303"/>
      <c r="I15" s="306"/>
      <c r="J15" s="306"/>
      <c r="K15" s="303"/>
      <c r="L15" s="303"/>
      <c r="M15" s="303"/>
      <c r="N15" s="303"/>
      <c r="O15" s="303"/>
      <c r="P15" s="303"/>
      <c r="Q15" s="160"/>
      <c r="R15" s="307"/>
    </row>
    <row r="16" ht="12.75" customHeight="1">
      <c r="A16" s="304" t="s">
        <v>526</v>
      </c>
      <c r="B16" s="305" t="s">
        <v>189</v>
      </c>
      <c r="C16" s="303"/>
      <c r="D16" s="303"/>
      <c r="E16" s="303"/>
      <c r="F16" s="303"/>
      <c r="G16" s="303"/>
      <c r="H16" s="303"/>
      <c r="I16" s="306"/>
      <c r="J16" s="306"/>
      <c r="K16" s="303"/>
      <c r="L16" s="303"/>
      <c r="M16" s="303"/>
      <c r="N16" s="303"/>
      <c r="O16" s="303"/>
      <c r="P16" s="303"/>
      <c r="Q16" s="160"/>
      <c r="R16" s="307"/>
    </row>
    <row r="17" ht="12.0" customHeight="1">
      <c r="A17" s="301" t="s">
        <v>527</v>
      </c>
      <c r="B17" s="302" t="s">
        <v>191</v>
      </c>
      <c r="C17" s="303" t="str">
        <f t="shared" ref="C17:H17" si="6">C18+C19+C20</f>
        <v>0</v>
      </c>
      <c r="D17" s="303" t="str">
        <f t="shared" si="6"/>
        <v>0</v>
      </c>
      <c r="E17" s="303" t="str">
        <f t="shared" si="6"/>
        <v>0</v>
      </c>
      <c r="F17" s="303" t="str">
        <f t="shared" si="6"/>
        <v>0</v>
      </c>
      <c r="G17" s="303" t="str">
        <f t="shared" si="6"/>
        <v>0</v>
      </c>
      <c r="H17" s="303" t="str">
        <f t="shared" si="6"/>
        <v>0</v>
      </c>
      <c r="I17" s="308" t="str">
        <f t="shared" ref="I17:J17" si="7">AVERAGE(I18:I20)</f>
        <v>#DIV/0!</v>
      </c>
      <c r="J17" s="308" t="str">
        <f t="shared" si="7"/>
        <v>#DIV/0!</v>
      </c>
      <c r="K17" s="303" t="str">
        <f t="shared" ref="K17:R17" si="8">K18+K19+K20</f>
        <v>0</v>
      </c>
      <c r="L17" s="303" t="str">
        <f t="shared" si="8"/>
        <v>0</v>
      </c>
      <c r="M17" s="303" t="str">
        <f t="shared" si="8"/>
        <v>0</v>
      </c>
      <c r="N17" s="303" t="str">
        <f t="shared" si="8"/>
        <v>0</v>
      </c>
      <c r="O17" s="303" t="str">
        <f t="shared" si="8"/>
        <v>0</v>
      </c>
      <c r="P17" s="303" t="str">
        <f t="shared" si="8"/>
        <v>0</v>
      </c>
      <c r="Q17" s="303" t="str">
        <f t="shared" si="8"/>
        <v>0</v>
      </c>
      <c r="R17" s="303" t="str">
        <f t="shared" si="8"/>
        <v>0</v>
      </c>
    </row>
    <row r="18" ht="12.75" customHeight="1">
      <c r="A18" s="304" t="s">
        <v>528</v>
      </c>
      <c r="B18" s="305" t="s">
        <v>193</v>
      </c>
      <c r="C18" s="303"/>
      <c r="D18" s="303"/>
      <c r="E18" s="303"/>
      <c r="F18" s="303"/>
      <c r="G18" s="303"/>
      <c r="H18" s="303"/>
      <c r="I18" s="306"/>
      <c r="J18" s="306"/>
      <c r="K18" s="303"/>
      <c r="L18" s="303"/>
      <c r="M18" s="303"/>
      <c r="N18" s="303"/>
      <c r="O18" s="303"/>
      <c r="P18" s="303"/>
      <c r="Q18" s="160"/>
      <c r="R18" s="307"/>
    </row>
    <row r="19" ht="12.75" customHeight="1">
      <c r="A19" s="304" t="s">
        <v>529</v>
      </c>
      <c r="B19" s="305" t="s">
        <v>195</v>
      </c>
      <c r="C19" s="303"/>
      <c r="D19" s="303"/>
      <c r="E19" s="303"/>
      <c r="F19" s="303"/>
      <c r="G19" s="303"/>
      <c r="H19" s="303"/>
      <c r="I19" s="306"/>
      <c r="J19" s="306"/>
      <c r="K19" s="303"/>
      <c r="L19" s="303"/>
      <c r="M19" s="303"/>
      <c r="N19" s="303"/>
      <c r="O19" s="303"/>
      <c r="P19" s="303"/>
      <c r="Q19" s="160"/>
      <c r="R19" s="307"/>
    </row>
    <row r="20" ht="12.75" customHeight="1">
      <c r="A20" s="304" t="s">
        <v>530</v>
      </c>
      <c r="B20" s="305" t="s">
        <v>197</v>
      </c>
      <c r="C20" s="303"/>
      <c r="D20" s="303"/>
      <c r="E20" s="303"/>
      <c r="F20" s="303"/>
      <c r="G20" s="309"/>
      <c r="H20" s="309"/>
      <c r="I20" s="310"/>
      <c r="J20" s="310"/>
      <c r="K20" s="303"/>
      <c r="L20" s="303"/>
      <c r="M20" s="303"/>
      <c r="N20" s="303"/>
      <c r="O20" s="303"/>
      <c r="P20" s="303"/>
      <c r="Q20" s="160"/>
      <c r="R20" s="307"/>
    </row>
    <row r="21" ht="12.75" customHeight="1">
      <c r="A21" s="301" t="s">
        <v>531</v>
      </c>
      <c r="B21" s="302" t="s">
        <v>199</v>
      </c>
      <c r="C21" s="303" t="str">
        <f t="shared" ref="C21:H21" si="9">C22+C23</f>
        <v>0</v>
      </c>
      <c r="D21" s="303" t="str">
        <f t="shared" si="9"/>
        <v>0</v>
      </c>
      <c r="E21" s="303" t="str">
        <f t="shared" si="9"/>
        <v>0</v>
      </c>
      <c r="F21" s="311" t="str">
        <f t="shared" si="9"/>
        <v>0</v>
      </c>
      <c r="G21" s="311" t="str">
        <f t="shared" si="9"/>
        <v>0</v>
      </c>
      <c r="H21" s="311" t="str">
        <f t="shared" si="9"/>
        <v>0</v>
      </c>
      <c r="I21" s="312"/>
      <c r="J21" s="18"/>
      <c r="K21" s="313" t="str">
        <f t="shared" ref="K21:R21" si="10">K22+K23</f>
        <v>0</v>
      </c>
      <c r="L21" s="303" t="str">
        <f t="shared" si="10"/>
        <v>0</v>
      </c>
      <c r="M21" s="303" t="str">
        <f t="shared" si="10"/>
        <v>0</v>
      </c>
      <c r="N21" s="303" t="str">
        <f t="shared" si="10"/>
        <v>0</v>
      </c>
      <c r="O21" s="303" t="str">
        <f t="shared" si="10"/>
        <v>0</v>
      </c>
      <c r="P21" s="303" t="str">
        <f t="shared" si="10"/>
        <v>0</v>
      </c>
      <c r="Q21" s="303" t="str">
        <f t="shared" si="10"/>
        <v>0</v>
      </c>
      <c r="R21" s="303" t="str">
        <f t="shared" si="10"/>
        <v>0</v>
      </c>
    </row>
    <row r="22" ht="12.75" customHeight="1">
      <c r="A22" s="304" t="s">
        <v>532</v>
      </c>
      <c r="B22" s="305" t="s">
        <v>201</v>
      </c>
      <c r="C22" s="303"/>
      <c r="D22" s="303"/>
      <c r="E22" s="303"/>
      <c r="F22" s="311"/>
      <c r="G22" s="303"/>
      <c r="H22" s="303"/>
      <c r="I22" s="141"/>
      <c r="J22" s="38"/>
      <c r="K22" s="313"/>
      <c r="L22" s="303"/>
      <c r="M22" s="303"/>
      <c r="N22" s="303"/>
      <c r="O22" s="303"/>
      <c r="P22" s="303"/>
      <c r="Q22" s="160"/>
      <c r="R22" s="307"/>
    </row>
    <row r="23" ht="12.75" customHeight="1">
      <c r="A23" s="304" t="s">
        <v>533</v>
      </c>
      <c r="B23" s="305" t="s">
        <v>203</v>
      </c>
      <c r="C23" s="303"/>
      <c r="D23" s="303"/>
      <c r="E23" s="303"/>
      <c r="F23" s="311"/>
      <c r="G23" s="303"/>
      <c r="H23" s="303"/>
      <c r="I23" s="141"/>
      <c r="J23" s="38"/>
      <c r="K23" s="313"/>
      <c r="L23" s="303"/>
      <c r="M23" s="303"/>
      <c r="N23" s="303"/>
      <c r="O23" s="303"/>
      <c r="P23" s="303"/>
      <c r="Q23" s="160"/>
      <c r="R23" s="307"/>
    </row>
    <row r="24" ht="13.5" customHeight="1">
      <c r="A24" s="301" t="s">
        <v>534</v>
      </c>
      <c r="B24" s="302" t="s">
        <v>205</v>
      </c>
      <c r="C24" s="303" t="str">
        <f t="shared" ref="C24:H24" si="11">C25+C26+C27+C28+C29+C30+C31+C32</f>
        <v>0</v>
      </c>
      <c r="D24" s="303" t="str">
        <f t="shared" si="11"/>
        <v>0</v>
      </c>
      <c r="E24" s="303" t="str">
        <f t="shared" si="11"/>
        <v>0</v>
      </c>
      <c r="F24" s="311" t="str">
        <f t="shared" si="11"/>
        <v>0</v>
      </c>
      <c r="G24" s="311" t="str">
        <f t="shared" si="11"/>
        <v>0</v>
      </c>
      <c r="H24" s="311" t="str">
        <f t="shared" si="11"/>
        <v>0</v>
      </c>
      <c r="I24" s="141"/>
      <c r="J24" s="38"/>
      <c r="K24" s="313" t="str">
        <f t="shared" ref="K24:R24" si="12">K25+K26+K27+K28+K29+K30+K31+K32</f>
        <v>0</v>
      </c>
      <c r="L24" s="303" t="str">
        <f t="shared" si="12"/>
        <v>0</v>
      </c>
      <c r="M24" s="303" t="str">
        <f t="shared" si="12"/>
        <v>0</v>
      </c>
      <c r="N24" s="303" t="str">
        <f t="shared" si="12"/>
        <v>0</v>
      </c>
      <c r="O24" s="303" t="str">
        <f t="shared" si="12"/>
        <v>0</v>
      </c>
      <c r="P24" s="303" t="str">
        <f t="shared" si="12"/>
        <v>0</v>
      </c>
      <c r="Q24" s="303" t="str">
        <f t="shared" si="12"/>
        <v>0</v>
      </c>
      <c r="R24" s="303" t="str">
        <f t="shared" si="12"/>
        <v>0</v>
      </c>
    </row>
    <row r="25" ht="13.5" customHeight="1">
      <c r="A25" s="304" t="s">
        <v>535</v>
      </c>
      <c r="B25" s="305" t="s">
        <v>207</v>
      </c>
      <c r="C25" s="303"/>
      <c r="D25" s="303"/>
      <c r="E25" s="303"/>
      <c r="F25" s="311"/>
      <c r="G25" s="303"/>
      <c r="H25" s="303"/>
      <c r="I25" s="141"/>
      <c r="J25" s="38"/>
      <c r="K25" s="313"/>
      <c r="L25" s="303"/>
      <c r="M25" s="303"/>
      <c r="N25" s="303"/>
      <c r="O25" s="303"/>
      <c r="P25" s="303"/>
      <c r="Q25" s="160"/>
      <c r="R25" s="307"/>
    </row>
    <row r="26" ht="12.75" customHeight="1">
      <c r="A26" s="304" t="s">
        <v>536</v>
      </c>
      <c r="B26" s="305" t="s">
        <v>209</v>
      </c>
      <c r="C26" s="303"/>
      <c r="D26" s="303"/>
      <c r="E26" s="303"/>
      <c r="F26" s="311"/>
      <c r="G26" s="303"/>
      <c r="H26" s="303"/>
      <c r="I26" s="141"/>
      <c r="J26" s="38"/>
      <c r="K26" s="313"/>
      <c r="L26" s="303"/>
      <c r="M26" s="303"/>
      <c r="N26" s="303"/>
      <c r="O26" s="303"/>
      <c r="P26" s="303"/>
      <c r="Q26" s="160"/>
      <c r="R26" s="307"/>
    </row>
    <row r="27" ht="12.75" customHeight="1">
      <c r="A27" s="304" t="s">
        <v>537</v>
      </c>
      <c r="B27" s="305" t="s">
        <v>211</v>
      </c>
      <c r="C27" s="303"/>
      <c r="D27" s="303"/>
      <c r="E27" s="303"/>
      <c r="F27" s="311"/>
      <c r="G27" s="303"/>
      <c r="H27" s="303"/>
      <c r="I27" s="141"/>
      <c r="J27" s="38"/>
      <c r="K27" s="313"/>
      <c r="L27" s="303"/>
      <c r="M27" s="303"/>
      <c r="N27" s="303"/>
      <c r="O27" s="303"/>
      <c r="P27" s="303"/>
      <c r="Q27" s="160"/>
      <c r="R27" s="307"/>
    </row>
    <row r="28" ht="12.75" customHeight="1">
      <c r="A28" s="304" t="s">
        <v>538</v>
      </c>
      <c r="B28" s="305" t="s">
        <v>213</v>
      </c>
      <c r="C28" s="303"/>
      <c r="D28" s="303"/>
      <c r="E28" s="303"/>
      <c r="F28" s="311"/>
      <c r="G28" s="303"/>
      <c r="H28" s="303"/>
      <c r="I28" s="141"/>
      <c r="J28" s="38"/>
      <c r="K28" s="313"/>
      <c r="L28" s="303"/>
      <c r="M28" s="303"/>
      <c r="N28" s="303"/>
      <c r="O28" s="303"/>
      <c r="P28" s="303"/>
      <c r="Q28" s="160"/>
      <c r="R28" s="307"/>
    </row>
    <row r="29" ht="12.75" customHeight="1">
      <c r="A29" s="304" t="s">
        <v>539</v>
      </c>
      <c r="B29" s="305" t="s">
        <v>215</v>
      </c>
      <c r="C29" s="303"/>
      <c r="D29" s="303"/>
      <c r="E29" s="303"/>
      <c r="F29" s="311"/>
      <c r="G29" s="303"/>
      <c r="H29" s="303"/>
      <c r="I29" s="141"/>
      <c r="J29" s="38"/>
      <c r="K29" s="313"/>
      <c r="L29" s="303"/>
      <c r="M29" s="303"/>
      <c r="N29" s="303"/>
      <c r="O29" s="303"/>
      <c r="P29" s="303"/>
      <c r="Q29" s="160"/>
      <c r="R29" s="307"/>
    </row>
    <row r="30" ht="12.75" customHeight="1">
      <c r="A30" s="304" t="s">
        <v>540</v>
      </c>
      <c r="B30" s="305" t="s">
        <v>217</v>
      </c>
      <c r="C30" s="303"/>
      <c r="D30" s="303"/>
      <c r="E30" s="303"/>
      <c r="F30" s="311"/>
      <c r="G30" s="303"/>
      <c r="H30" s="303"/>
      <c r="I30" s="141"/>
      <c r="J30" s="38"/>
      <c r="K30" s="313"/>
      <c r="L30" s="303"/>
      <c r="M30" s="303"/>
      <c r="N30" s="303"/>
      <c r="O30" s="303"/>
      <c r="P30" s="303"/>
      <c r="Q30" s="160"/>
      <c r="R30" s="307"/>
    </row>
    <row r="31" ht="12.75" customHeight="1">
      <c r="A31" s="304" t="s">
        <v>541</v>
      </c>
      <c r="B31" s="305" t="s">
        <v>219</v>
      </c>
      <c r="C31" s="303"/>
      <c r="D31" s="303"/>
      <c r="E31" s="303"/>
      <c r="F31" s="311"/>
      <c r="G31" s="303"/>
      <c r="H31" s="303"/>
      <c r="I31" s="141"/>
      <c r="J31" s="38"/>
      <c r="K31" s="313"/>
      <c r="L31" s="303"/>
      <c r="M31" s="303"/>
      <c r="N31" s="303"/>
      <c r="O31" s="303"/>
      <c r="P31" s="303"/>
      <c r="Q31" s="160"/>
      <c r="R31" s="307"/>
    </row>
    <row r="32" ht="12.75" customHeight="1">
      <c r="A32" s="304" t="s">
        <v>542</v>
      </c>
      <c r="B32" s="305" t="s">
        <v>221</v>
      </c>
      <c r="C32" s="303"/>
      <c r="D32" s="303"/>
      <c r="E32" s="303"/>
      <c r="F32" s="311"/>
      <c r="G32" s="303"/>
      <c r="H32" s="303"/>
      <c r="I32" s="141"/>
      <c r="J32" s="38"/>
      <c r="K32" s="313"/>
      <c r="L32" s="303"/>
      <c r="M32" s="303"/>
      <c r="N32" s="303"/>
      <c r="O32" s="303"/>
      <c r="P32" s="303"/>
      <c r="Q32" s="160"/>
      <c r="R32" s="307"/>
    </row>
    <row r="33" ht="12.75" customHeight="1">
      <c r="A33" s="301" t="s">
        <v>543</v>
      </c>
      <c r="B33" s="302" t="s">
        <v>223</v>
      </c>
      <c r="C33" s="303" t="str">
        <f t="shared" ref="C33:H33" si="13">C34+C35+C36</f>
        <v>0</v>
      </c>
      <c r="D33" s="303" t="str">
        <f t="shared" si="13"/>
        <v>0</v>
      </c>
      <c r="E33" s="303" t="str">
        <f t="shared" si="13"/>
        <v>0</v>
      </c>
      <c r="F33" s="311" t="str">
        <f t="shared" si="13"/>
        <v>0</v>
      </c>
      <c r="G33" s="311" t="str">
        <f t="shared" si="13"/>
        <v>0</v>
      </c>
      <c r="H33" s="311" t="str">
        <f t="shared" si="13"/>
        <v>0</v>
      </c>
      <c r="I33" s="141"/>
      <c r="J33" s="38"/>
      <c r="K33" s="313" t="str">
        <f t="shared" ref="K33:R33" si="14">K34+K35+K36</f>
        <v>0</v>
      </c>
      <c r="L33" s="303" t="str">
        <f t="shared" si="14"/>
        <v>0</v>
      </c>
      <c r="M33" s="303" t="str">
        <f t="shared" si="14"/>
        <v>0</v>
      </c>
      <c r="N33" s="303" t="str">
        <f t="shared" si="14"/>
        <v>0</v>
      </c>
      <c r="O33" s="303" t="str">
        <f t="shared" si="14"/>
        <v>0</v>
      </c>
      <c r="P33" s="303" t="str">
        <f t="shared" si="14"/>
        <v>0</v>
      </c>
      <c r="Q33" s="303" t="str">
        <f t="shared" si="14"/>
        <v>0</v>
      </c>
      <c r="R33" s="303" t="str">
        <f t="shared" si="14"/>
        <v>0</v>
      </c>
    </row>
    <row r="34" ht="12.75" customHeight="1">
      <c r="A34" s="304" t="s">
        <v>544</v>
      </c>
      <c r="B34" s="305" t="s">
        <v>225</v>
      </c>
      <c r="C34" s="303"/>
      <c r="D34" s="303"/>
      <c r="E34" s="303"/>
      <c r="F34" s="311"/>
      <c r="G34" s="303"/>
      <c r="H34" s="303"/>
      <c r="I34" s="141"/>
      <c r="J34" s="38"/>
      <c r="K34" s="313"/>
      <c r="L34" s="303"/>
      <c r="M34" s="303"/>
      <c r="N34" s="303"/>
      <c r="O34" s="303"/>
      <c r="P34" s="303"/>
      <c r="Q34" s="160"/>
      <c r="R34" s="307"/>
    </row>
    <row r="35" ht="12.75" customHeight="1">
      <c r="A35" s="304" t="s">
        <v>545</v>
      </c>
      <c r="B35" s="305" t="s">
        <v>227</v>
      </c>
      <c r="C35" s="303"/>
      <c r="D35" s="303"/>
      <c r="E35" s="303"/>
      <c r="F35" s="311"/>
      <c r="G35" s="303"/>
      <c r="H35" s="303"/>
      <c r="I35" s="141"/>
      <c r="J35" s="38"/>
      <c r="K35" s="313"/>
      <c r="L35" s="303"/>
      <c r="M35" s="303"/>
      <c r="N35" s="303"/>
      <c r="O35" s="303"/>
      <c r="P35" s="303"/>
      <c r="Q35" s="160"/>
      <c r="R35" s="307"/>
    </row>
    <row r="36" ht="12.75" customHeight="1">
      <c r="A36" s="304" t="s">
        <v>546</v>
      </c>
      <c r="B36" s="305" t="s">
        <v>229</v>
      </c>
      <c r="C36" s="303"/>
      <c r="D36" s="303"/>
      <c r="E36" s="303"/>
      <c r="F36" s="311"/>
      <c r="G36" s="303"/>
      <c r="H36" s="303"/>
      <c r="I36" s="141"/>
      <c r="J36" s="38"/>
      <c r="K36" s="313"/>
      <c r="L36" s="303"/>
      <c r="M36" s="303"/>
      <c r="N36" s="303"/>
      <c r="O36" s="303"/>
      <c r="P36" s="303"/>
      <c r="Q36" s="160"/>
      <c r="R36" s="307"/>
    </row>
    <row r="37" ht="12.75" customHeight="1">
      <c r="A37" s="301" t="s">
        <v>547</v>
      </c>
      <c r="B37" s="302" t="s">
        <v>231</v>
      </c>
      <c r="C37" s="303" t="str">
        <f t="shared" ref="C37:H37" si="15">C38+C39+C40</f>
        <v>0</v>
      </c>
      <c r="D37" s="303" t="str">
        <f t="shared" si="15"/>
        <v>0</v>
      </c>
      <c r="E37" s="303" t="str">
        <f t="shared" si="15"/>
        <v>0</v>
      </c>
      <c r="F37" s="311" t="str">
        <f t="shared" si="15"/>
        <v>0</v>
      </c>
      <c r="G37" s="311" t="str">
        <f t="shared" si="15"/>
        <v>0</v>
      </c>
      <c r="H37" s="311" t="str">
        <f t="shared" si="15"/>
        <v>0</v>
      </c>
      <c r="I37" s="141"/>
      <c r="J37" s="38"/>
      <c r="K37" s="313" t="str">
        <f t="shared" ref="K37:R37" si="16">K38+K39+K40</f>
        <v>0</v>
      </c>
      <c r="L37" s="303" t="str">
        <f t="shared" si="16"/>
        <v>0</v>
      </c>
      <c r="M37" s="303" t="str">
        <f t="shared" si="16"/>
        <v>0</v>
      </c>
      <c r="N37" s="303" t="str">
        <f t="shared" si="16"/>
        <v>0</v>
      </c>
      <c r="O37" s="303" t="str">
        <f t="shared" si="16"/>
        <v>0</v>
      </c>
      <c r="P37" s="303" t="str">
        <f t="shared" si="16"/>
        <v>0</v>
      </c>
      <c r="Q37" s="303" t="str">
        <f t="shared" si="16"/>
        <v>0</v>
      </c>
      <c r="R37" s="303" t="str">
        <f t="shared" si="16"/>
        <v>0</v>
      </c>
    </row>
    <row r="38" ht="12.75" customHeight="1">
      <c r="A38" s="304" t="s">
        <v>548</v>
      </c>
      <c r="B38" s="305" t="s">
        <v>233</v>
      </c>
      <c r="C38" s="303"/>
      <c r="D38" s="303"/>
      <c r="E38" s="303"/>
      <c r="F38" s="311"/>
      <c r="G38" s="303"/>
      <c r="H38" s="303"/>
      <c r="I38" s="141"/>
      <c r="J38" s="38"/>
      <c r="K38" s="313"/>
      <c r="L38" s="303"/>
      <c r="M38" s="303"/>
      <c r="N38" s="303"/>
      <c r="O38" s="303"/>
      <c r="P38" s="303"/>
      <c r="Q38" s="160"/>
      <c r="R38" s="307"/>
    </row>
    <row r="39" ht="12.75" customHeight="1">
      <c r="A39" s="304" t="s">
        <v>549</v>
      </c>
      <c r="B39" s="305" t="s">
        <v>235</v>
      </c>
      <c r="C39" s="303"/>
      <c r="D39" s="303"/>
      <c r="E39" s="303"/>
      <c r="F39" s="311"/>
      <c r="G39" s="303"/>
      <c r="H39" s="303"/>
      <c r="I39" s="141"/>
      <c r="J39" s="38"/>
      <c r="K39" s="313"/>
      <c r="L39" s="303"/>
      <c r="M39" s="303"/>
      <c r="N39" s="303"/>
      <c r="O39" s="303"/>
      <c r="P39" s="303"/>
      <c r="Q39" s="160"/>
      <c r="R39" s="307"/>
    </row>
    <row r="40" ht="12.75" customHeight="1">
      <c r="A40" s="304" t="s">
        <v>550</v>
      </c>
      <c r="B40" s="305" t="s">
        <v>237</v>
      </c>
      <c r="C40" s="303"/>
      <c r="D40" s="303"/>
      <c r="E40" s="303"/>
      <c r="F40" s="311"/>
      <c r="G40" s="303"/>
      <c r="H40" s="303"/>
      <c r="I40" s="141"/>
      <c r="J40" s="38"/>
      <c r="K40" s="313"/>
      <c r="L40" s="303"/>
      <c r="M40" s="303"/>
      <c r="N40" s="303"/>
      <c r="O40" s="303"/>
      <c r="P40" s="303"/>
      <c r="Q40" s="160"/>
      <c r="R40" s="307"/>
    </row>
    <row r="41" ht="12.75" customHeight="1">
      <c r="A41" s="301" t="s">
        <v>551</v>
      </c>
      <c r="B41" s="302" t="s">
        <v>239</v>
      </c>
      <c r="C41" s="303" t="str">
        <f t="shared" ref="C41:H41" si="17">C42+C43</f>
        <v>0</v>
      </c>
      <c r="D41" s="303" t="str">
        <f t="shared" si="17"/>
        <v>0</v>
      </c>
      <c r="E41" s="303" t="str">
        <f t="shared" si="17"/>
        <v>0</v>
      </c>
      <c r="F41" s="311" t="str">
        <f t="shared" si="17"/>
        <v>0</v>
      </c>
      <c r="G41" s="311" t="str">
        <f t="shared" si="17"/>
        <v>0</v>
      </c>
      <c r="H41" s="311" t="str">
        <f t="shared" si="17"/>
        <v>0</v>
      </c>
      <c r="I41" s="141"/>
      <c r="J41" s="38"/>
      <c r="K41" s="313" t="str">
        <f t="shared" ref="K41:R41" si="18">K42+K43</f>
        <v>0</v>
      </c>
      <c r="L41" s="303" t="str">
        <f t="shared" si="18"/>
        <v>0</v>
      </c>
      <c r="M41" s="303" t="str">
        <f t="shared" si="18"/>
        <v>0</v>
      </c>
      <c r="N41" s="303" t="str">
        <f t="shared" si="18"/>
        <v>0</v>
      </c>
      <c r="O41" s="303" t="str">
        <f t="shared" si="18"/>
        <v>0</v>
      </c>
      <c r="P41" s="303" t="str">
        <f t="shared" si="18"/>
        <v>0</v>
      </c>
      <c r="Q41" s="303" t="str">
        <f t="shared" si="18"/>
        <v>0</v>
      </c>
      <c r="R41" s="303" t="str">
        <f t="shared" si="18"/>
        <v>0</v>
      </c>
    </row>
    <row r="42" ht="12.75" customHeight="1">
      <c r="A42" s="304" t="s">
        <v>552</v>
      </c>
      <c r="B42" s="305" t="s">
        <v>241</v>
      </c>
      <c r="C42" s="303"/>
      <c r="D42" s="303"/>
      <c r="E42" s="303"/>
      <c r="F42" s="311"/>
      <c r="G42" s="303"/>
      <c r="H42" s="303"/>
      <c r="I42" s="141"/>
      <c r="J42" s="38"/>
      <c r="K42" s="313"/>
      <c r="L42" s="303"/>
      <c r="M42" s="303"/>
      <c r="N42" s="303"/>
      <c r="O42" s="303"/>
      <c r="P42" s="303"/>
      <c r="Q42" s="160"/>
      <c r="R42" s="307"/>
    </row>
    <row r="43" ht="12.75" customHeight="1">
      <c r="A43" s="304" t="s">
        <v>553</v>
      </c>
      <c r="B43" s="305" t="s">
        <v>243</v>
      </c>
      <c r="C43" s="303"/>
      <c r="D43" s="303"/>
      <c r="E43" s="303"/>
      <c r="F43" s="311"/>
      <c r="G43" s="303"/>
      <c r="H43" s="303"/>
      <c r="I43" s="141"/>
      <c r="J43" s="38"/>
      <c r="K43" s="313"/>
      <c r="L43" s="303"/>
      <c r="M43" s="303"/>
      <c r="N43" s="303"/>
      <c r="O43" s="303"/>
      <c r="P43" s="303"/>
      <c r="Q43" s="160"/>
      <c r="R43" s="307"/>
    </row>
    <row r="44" ht="12.75" customHeight="1">
      <c r="A44" s="301" t="s">
        <v>554</v>
      </c>
      <c r="B44" s="302" t="s">
        <v>245</v>
      </c>
      <c r="C44" s="303" t="str">
        <f t="shared" ref="C44:H44" si="19">C45+C46</f>
        <v>0</v>
      </c>
      <c r="D44" s="303" t="str">
        <f t="shared" si="19"/>
        <v>0</v>
      </c>
      <c r="E44" s="303" t="str">
        <f t="shared" si="19"/>
        <v>0</v>
      </c>
      <c r="F44" s="311" t="str">
        <f t="shared" si="19"/>
        <v>0</v>
      </c>
      <c r="G44" s="311" t="str">
        <f t="shared" si="19"/>
        <v>0</v>
      </c>
      <c r="H44" s="311" t="str">
        <f t="shared" si="19"/>
        <v>0</v>
      </c>
      <c r="I44" s="141"/>
      <c r="J44" s="38"/>
      <c r="K44" s="313" t="str">
        <f t="shared" ref="K44:R44" si="20">K45+K46</f>
        <v>0</v>
      </c>
      <c r="L44" s="303" t="str">
        <f t="shared" si="20"/>
        <v>0</v>
      </c>
      <c r="M44" s="303" t="str">
        <f t="shared" si="20"/>
        <v>0</v>
      </c>
      <c r="N44" s="303" t="str">
        <f t="shared" si="20"/>
        <v>0</v>
      </c>
      <c r="O44" s="303" t="str">
        <f t="shared" si="20"/>
        <v>0</v>
      </c>
      <c r="P44" s="303" t="str">
        <f t="shared" si="20"/>
        <v>0</v>
      </c>
      <c r="Q44" s="303" t="str">
        <f t="shared" si="20"/>
        <v>0</v>
      </c>
      <c r="R44" s="303" t="str">
        <f t="shared" si="20"/>
        <v>0</v>
      </c>
    </row>
    <row r="45" ht="12.75" customHeight="1">
      <c r="A45" s="304" t="s">
        <v>555</v>
      </c>
      <c r="B45" s="305" t="s">
        <v>247</v>
      </c>
      <c r="C45" s="303"/>
      <c r="D45" s="303"/>
      <c r="E45" s="303"/>
      <c r="F45" s="311"/>
      <c r="G45" s="303"/>
      <c r="H45" s="303"/>
      <c r="I45" s="141"/>
      <c r="J45" s="38"/>
      <c r="K45" s="313"/>
      <c r="L45" s="303"/>
      <c r="M45" s="303"/>
      <c r="N45" s="303"/>
      <c r="O45" s="303"/>
      <c r="P45" s="303"/>
      <c r="Q45" s="303"/>
      <c r="R45" s="307"/>
    </row>
    <row r="46" ht="12.75" customHeight="1">
      <c r="A46" s="304" t="s">
        <v>556</v>
      </c>
      <c r="B46" s="305" t="s">
        <v>249</v>
      </c>
      <c r="C46" s="303"/>
      <c r="D46" s="303"/>
      <c r="E46" s="303"/>
      <c r="F46" s="311"/>
      <c r="G46" s="303"/>
      <c r="H46" s="303"/>
      <c r="I46" s="141"/>
      <c r="J46" s="38"/>
      <c r="K46" s="313"/>
      <c r="L46" s="303"/>
      <c r="M46" s="303"/>
      <c r="N46" s="303"/>
      <c r="O46" s="303"/>
      <c r="P46" s="303"/>
      <c r="Q46" s="303"/>
      <c r="R46" s="307"/>
    </row>
    <row r="47" ht="12.75" customHeight="1">
      <c r="A47" s="301" t="s">
        <v>557</v>
      </c>
      <c r="B47" s="302" t="s">
        <v>251</v>
      </c>
      <c r="C47" s="303" t="str">
        <f t="shared" ref="C47:H47" si="21">C48+C49</f>
        <v>0</v>
      </c>
      <c r="D47" s="303" t="str">
        <f t="shared" si="21"/>
        <v>0</v>
      </c>
      <c r="E47" s="303" t="str">
        <f t="shared" si="21"/>
        <v>0</v>
      </c>
      <c r="F47" s="311" t="str">
        <f t="shared" si="21"/>
        <v>0</v>
      </c>
      <c r="G47" s="311" t="str">
        <f t="shared" si="21"/>
        <v>0</v>
      </c>
      <c r="H47" s="311" t="str">
        <f t="shared" si="21"/>
        <v>0</v>
      </c>
      <c r="I47" s="141"/>
      <c r="J47" s="38"/>
      <c r="K47" s="313" t="str">
        <f t="shared" ref="K47:R47" si="22">K48+K49</f>
        <v>0</v>
      </c>
      <c r="L47" s="303" t="str">
        <f t="shared" si="22"/>
        <v>0</v>
      </c>
      <c r="M47" s="303" t="str">
        <f t="shared" si="22"/>
        <v>0</v>
      </c>
      <c r="N47" s="303" t="str">
        <f t="shared" si="22"/>
        <v>0</v>
      </c>
      <c r="O47" s="303" t="str">
        <f t="shared" si="22"/>
        <v>0</v>
      </c>
      <c r="P47" s="303" t="str">
        <f t="shared" si="22"/>
        <v>0</v>
      </c>
      <c r="Q47" s="303" t="str">
        <f t="shared" si="22"/>
        <v>0</v>
      </c>
      <c r="R47" s="303" t="str">
        <f t="shared" si="22"/>
        <v>0</v>
      </c>
    </row>
    <row r="48" ht="12.75" customHeight="1">
      <c r="A48" s="304" t="s">
        <v>558</v>
      </c>
      <c r="B48" s="305" t="s">
        <v>253</v>
      </c>
      <c r="C48" s="303"/>
      <c r="D48" s="303"/>
      <c r="E48" s="303"/>
      <c r="F48" s="311"/>
      <c r="G48" s="303"/>
      <c r="H48" s="303"/>
      <c r="I48" s="141"/>
      <c r="J48" s="38"/>
      <c r="K48" s="313"/>
      <c r="L48" s="303"/>
      <c r="M48" s="303"/>
      <c r="N48" s="303"/>
      <c r="O48" s="303"/>
      <c r="P48" s="303"/>
      <c r="Q48" s="303"/>
      <c r="R48" s="307"/>
    </row>
    <row r="49" ht="12.75" customHeight="1">
      <c r="A49" s="304" t="s">
        <v>559</v>
      </c>
      <c r="B49" s="305" t="s">
        <v>255</v>
      </c>
      <c r="C49" s="303"/>
      <c r="D49" s="303"/>
      <c r="E49" s="303"/>
      <c r="F49" s="311"/>
      <c r="G49" s="303"/>
      <c r="H49" s="303"/>
      <c r="I49" s="141"/>
      <c r="J49" s="38"/>
      <c r="K49" s="313"/>
      <c r="L49" s="303"/>
      <c r="M49" s="303"/>
      <c r="N49" s="303"/>
      <c r="O49" s="303"/>
      <c r="P49" s="303"/>
      <c r="Q49" s="303"/>
      <c r="R49" s="307"/>
    </row>
    <row r="50" ht="12.0" customHeight="1">
      <c r="A50" s="301" t="s">
        <v>560</v>
      </c>
      <c r="B50" s="302" t="s">
        <v>257</v>
      </c>
      <c r="C50" s="303" t="str">
        <f t="shared" ref="C50:H50" si="23">C51+C52+C53+C54</f>
        <v>0</v>
      </c>
      <c r="D50" s="303" t="str">
        <f t="shared" si="23"/>
        <v>0</v>
      </c>
      <c r="E50" s="303" t="str">
        <f t="shared" si="23"/>
        <v>0</v>
      </c>
      <c r="F50" s="311" t="str">
        <f t="shared" si="23"/>
        <v>0</v>
      </c>
      <c r="G50" s="311" t="str">
        <f t="shared" si="23"/>
        <v>0</v>
      </c>
      <c r="H50" s="311" t="str">
        <f t="shared" si="23"/>
        <v>0</v>
      </c>
      <c r="I50" s="141"/>
      <c r="J50" s="38"/>
      <c r="K50" s="313" t="str">
        <f t="shared" ref="K50:R50" si="24">K51+K52+K53+K54</f>
        <v>0</v>
      </c>
      <c r="L50" s="303" t="str">
        <f t="shared" si="24"/>
        <v>0</v>
      </c>
      <c r="M50" s="303" t="str">
        <f t="shared" si="24"/>
        <v>0</v>
      </c>
      <c r="N50" s="303" t="str">
        <f t="shared" si="24"/>
        <v>0</v>
      </c>
      <c r="O50" s="303" t="str">
        <f t="shared" si="24"/>
        <v>0</v>
      </c>
      <c r="P50" s="303" t="str">
        <f t="shared" si="24"/>
        <v>0</v>
      </c>
      <c r="Q50" s="303" t="str">
        <f t="shared" si="24"/>
        <v>0</v>
      </c>
      <c r="R50" s="303" t="str">
        <f t="shared" si="24"/>
        <v>0</v>
      </c>
    </row>
    <row r="51" ht="12.75" customHeight="1">
      <c r="A51" s="304" t="s">
        <v>561</v>
      </c>
      <c r="B51" s="305" t="s">
        <v>259</v>
      </c>
      <c r="C51" s="303"/>
      <c r="D51" s="303"/>
      <c r="E51" s="303"/>
      <c r="F51" s="311"/>
      <c r="G51" s="303"/>
      <c r="H51" s="303"/>
      <c r="I51" s="141"/>
      <c r="J51" s="38"/>
      <c r="K51" s="313"/>
      <c r="L51" s="303"/>
      <c r="M51" s="303"/>
      <c r="N51" s="303"/>
      <c r="O51" s="303"/>
      <c r="P51" s="303"/>
      <c r="Q51" s="303"/>
      <c r="R51" s="307"/>
    </row>
    <row r="52" ht="12.75" customHeight="1">
      <c r="A52" s="304" t="s">
        <v>562</v>
      </c>
      <c r="B52" s="305" t="s">
        <v>261</v>
      </c>
      <c r="C52" s="303"/>
      <c r="D52" s="303"/>
      <c r="E52" s="303"/>
      <c r="F52" s="311"/>
      <c r="G52" s="303"/>
      <c r="H52" s="303"/>
      <c r="I52" s="141"/>
      <c r="J52" s="38"/>
      <c r="K52" s="313"/>
      <c r="L52" s="303"/>
      <c r="M52" s="303"/>
      <c r="N52" s="303"/>
      <c r="O52" s="303"/>
      <c r="P52" s="303"/>
      <c r="Q52" s="303"/>
      <c r="R52" s="307"/>
    </row>
    <row r="53" ht="12.75" customHeight="1">
      <c r="A53" s="304" t="s">
        <v>563</v>
      </c>
      <c r="B53" s="305" t="s">
        <v>263</v>
      </c>
      <c r="C53" s="303"/>
      <c r="D53" s="303"/>
      <c r="E53" s="303"/>
      <c r="F53" s="311"/>
      <c r="G53" s="303"/>
      <c r="H53" s="303"/>
      <c r="I53" s="141"/>
      <c r="J53" s="38"/>
      <c r="K53" s="313"/>
      <c r="L53" s="303"/>
      <c r="M53" s="303"/>
      <c r="N53" s="303"/>
      <c r="O53" s="303"/>
      <c r="P53" s="303"/>
      <c r="Q53" s="303"/>
      <c r="R53" s="307"/>
    </row>
    <row r="54" ht="12.75" customHeight="1">
      <c r="A54" s="304" t="s">
        <v>564</v>
      </c>
      <c r="B54" s="305" t="s">
        <v>265</v>
      </c>
      <c r="C54" s="303"/>
      <c r="D54" s="303"/>
      <c r="E54" s="303"/>
      <c r="F54" s="311"/>
      <c r="G54" s="303"/>
      <c r="H54" s="303"/>
      <c r="I54" s="141"/>
      <c r="J54" s="38"/>
      <c r="K54" s="313"/>
      <c r="L54" s="303"/>
      <c r="M54" s="303"/>
      <c r="N54" s="303"/>
      <c r="O54" s="303"/>
      <c r="P54" s="303"/>
      <c r="Q54" s="303"/>
      <c r="R54" s="307"/>
    </row>
    <row r="55" ht="12.75" customHeight="1">
      <c r="A55" s="301" t="s">
        <v>565</v>
      </c>
      <c r="B55" s="302" t="s">
        <v>267</v>
      </c>
      <c r="C55" s="303" t="str">
        <f t="shared" ref="C55:H55" si="25">C56</f>
        <v/>
      </c>
      <c r="D55" s="303" t="str">
        <f t="shared" si="25"/>
        <v/>
      </c>
      <c r="E55" s="303" t="str">
        <f t="shared" si="25"/>
        <v/>
      </c>
      <c r="F55" s="311" t="str">
        <f t="shared" si="25"/>
        <v/>
      </c>
      <c r="G55" s="311" t="str">
        <f t="shared" si="25"/>
        <v/>
      </c>
      <c r="H55" s="311" t="str">
        <f t="shared" si="25"/>
        <v/>
      </c>
      <c r="I55" s="141"/>
      <c r="J55" s="38"/>
      <c r="K55" s="313" t="str">
        <f t="shared" ref="K55:R55" si="26">K56</f>
        <v/>
      </c>
      <c r="L55" s="303" t="str">
        <f t="shared" si="26"/>
        <v/>
      </c>
      <c r="M55" s="303" t="str">
        <f t="shared" si="26"/>
        <v/>
      </c>
      <c r="N55" s="303" t="str">
        <f t="shared" si="26"/>
        <v/>
      </c>
      <c r="O55" s="303" t="str">
        <f t="shared" si="26"/>
        <v/>
      </c>
      <c r="P55" s="303" t="str">
        <f t="shared" si="26"/>
        <v/>
      </c>
      <c r="Q55" s="303" t="str">
        <f t="shared" si="26"/>
        <v/>
      </c>
      <c r="R55" s="303" t="str">
        <f t="shared" si="26"/>
        <v/>
      </c>
    </row>
    <row r="56" ht="12.75" customHeight="1">
      <c r="A56" s="304" t="s">
        <v>566</v>
      </c>
      <c r="B56" s="305" t="s">
        <v>269</v>
      </c>
      <c r="C56" s="303"/>
      <c r="D56" s="303"/>
      <c r="E56" s="303"/>
      <c r="F56" s="311"/>
      <c r="G56" s="303"/>
      <c r="H56" s="303"/>
      <c r="I56" s="25"/>
      <c r="J56" s="27"/>
      <c r="K56" s="313"/>
      <c r="L56" s="303"/>
      <c r="M56" s="303"/>
      <c r="N56" s="303"/>
      <c r="O56" s="303"/>
      <c r="P56" s="303"/>
      <c r="Q56" s="160"/>
      <c r="R56" s="307"/>
    </row>
    <row r="57" ht="12.75" customHeight="1">
      <c r="A57" s="314"/>
      <c r="B57" s="4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ht="12.75" customHeight="1">
      <c r="A58" s="40"/>
      <c r="B58" s="4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ht="12.75" customHeight="1">
      <c r="A59" s="40"/>
      <c r="B59" s="4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ht="12.75" customHeight="1">
      <c r="A60" s="40"/>
      <c r="B60" s="4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ht="12.75" customHeight="1">
      <c r="A61" s="40"/>
      <c r="B61" s="4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ht="12.75" customHeight="1">
      <c r="A62" s="40"/>
      <c r="B62" s="4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ht="12.75" customHeight="1">
      <c r="A63" s="40"/>
      <c r="B63" s="4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ht="12.75" customHeight="1">
      <c r="A64" s="40"/>
      <c r="B64" s="4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ht="12.75" customHeight="1">
      <c r="A65" s="40"/>
      <c r="B65" s="4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ht="12.75" customHeight="1">
      <c r="A66" s="40"/>
      <c r="B66" s="4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ht="12.75" customHeight="1">
      <c r="A67" s="40"/>
      <c r="B67" s="4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ht="12.75" customHeight="1">
      <c r="A68" s="40"/>
      <c r="B68" s="4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ht="12.75" customHeight="1">
      <c r="A69" s="40"/>
      <c r="B69" s="4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ht="12.75" customHeight="1">
      <c r="A70" s="40"/>
      <c r="B70" s="4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ht="12.75" customHeight="1">
      <c r="A71" s="40"/>
      <c r="B71" s="4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ht="12.75" customHeight="1">
      <c r="A72" s="40"/>
      <c r="B72" s="4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ht="12.75" customHeight="1">
      <c r="A73" s="40"/>
      <c r="B73" s="4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ht="12.75" customHeight="1">
      <c r="A74" s="40"/>
      <c r="B74" s="4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ht="12.75" customHeight="1">
      <c r="A75" s="40"/>
      <c r="B75" s="4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ht="12.75" customHeight="1">
      <c r="A76" s="40"/>
      <c r="B76" s="4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ht="12.75" customHeight="1">
      <c r="A77" s="40"/>
      <c r="B77" s="4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ht="12.75" customHeight="1">
      <c r="A78" s="40"/>
      <c r="B78" s="4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ht="12.75" customHeight="1">
      <c r="A79" s="40"/>
      <c r="B79" s="4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ht="12.75" customHeight="1">
      <c r="A80" s="40"/>
      <c r="B80" s="4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ht="12.75" customHeight="1">
      <c r="A81" s="40"/>
      <c r="B81" s="4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ht="12.75" customHeight="1">
      <c r="A82" s="40"/>
      <c r="B82" s="4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ht="12.75" customHeight="1">
      <c r="A83" s="40"/>
      <c r="B83" s="4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ht="12.75" customHeight="1">
      <c r="A84" s="40"/>
      <c r="B84" s="4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ht="12.75" customHeight="1">
      <c r="A85" s="40"/>
      <c r="B85" s="4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ht="12.75" customHeight="1">
      <c r="A86" s="40"/>
      <c r="B86" s="4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ht="12.75" customHeight="1">
      <c r="A87" s="40"/>
      <c r="B87" s="4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ht="12.75" customHeight="1">
      <c r="A88" s="40"/>
      <c r="B88" s="4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ht="12.75" customHeight="1">
      <c r="A89" s="40"/>
      <c r="B89" s="4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ht="12.75" customHeight="1">
      <c r="A90" s="40"/>
      <c r="B90" s="4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ht="12.75" customHeight="1">
      <c r="A91" s="40"/>
      <c r="B91" s="4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ht="12.75" customHeight="1">
      <c r="A92" s="40"/>
      <c r="B92" s="4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ht="12.75" customHeight="1">
      <c r="A93" s="40"/>
      <c r="B93" s="4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ht="12.75" customHeight="1">
      <c r="A94" s="40"/>
      <c r="B94" s="4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ht="12.75" customHeight="1">
      <c r="A95" s="40"/>
      <c r="B95" s="4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ht="12.75" customHeight="1">
      <c r="A96" s="40"/>
      <c r="B96" s="4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ht="12.75" customHeight="1">
      <c r="A97" s="40"/>
      <c r="B97" s="4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ht="12.75" customHeight="1">
      <c r="A98" s="40"/>
      <c r="B98" s="4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ht="12.75" customHeight="1">
      <c r="A99" s="40"/>
      <c r="B99" s="4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ht="12.75" customHeight="1">
      <c r="A100" s="40"/>
      <c r="B100" s="4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</sheetData>
  <mergeCells count="13">
    <mergeCell ref="K2:M4"/>
    <mergeCell ref="N2:P4"/>
    <mergeCell ref="G2:H4"/>
    <mergeCell ref="I2:J4"/>
    <mergeCell ref="I7:I8"/>
    <mergeCell ref="J7:J8"/>
    <mergeCell ref="I21:J56"/>
    <mergeCell ref="Q2:R4"/>
    <mergeCell ref="A2:A5"/>
    <mergeCell ref="B2:B5"/>
    <mergeCell ref="C2:D4"/>
    <mergeCell ref="E2:F4"/>
    <mergeCell ref="A1:R1"/>
  </mergeCells>
  <dataValidations>
    <dataValidation type="decimal" allowBlank="1" showInputMessage="1" showErrorMessage="1" prompt=" - " sqref="K7:R8 K9:P16 K17:R17 C7:H20 K18:P20 C21:I21 K21:R21 K22:P23 K24:R24 K25:P32 K33:R33 K34:P36 K37:R37 K38:P40 K41:R41 K42:P43 K44:R44 K45:Q46 K47:R47 K48:Q49 K50:R50 K51:Q54 K55:R55 C22:H56 K56:P56">
      <formula1>0.0</formula1>
      <formula2>1.11111111111111E24</formula2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6.13"/>
    <col customWidth="1" min="3" max="4" width="19.88"/>
    <col customWidth="1" min="5" max="5" width="12.38"/>
    <col customWidth="1" min="6" max="6" width="12.0"/>
    <col customWidth="1" min="7" max="7" width="13.75"/>
    <col customWidth="1" min="8" max="8" width="17.38"/>
    <col customWidth="1" min="9" max="9" width="12.88"/>
    <col customWidth="1" min="10" max="10" width="11.0"/>
    <col customWidth="1" min="11" max="11" width="21.88"/>
    <col customWidth="1" min="12" max="12" width="8.75"/>
    <col customWidth="1" min="13" max="13" width="13.13"/>
    <col customWidth="1" min="14" max="14" width="13.88"/>
    <col customWidth="1" min="15" max="15" width="18.75"/>
    <col customWidth="1" min="16" max="16" width="13.25"/>
    <col customWidth="1" min="17" max="17" width="14.0"/>
    <col customWidth="1" min="18" max="18" width="14.13"/>
  </cols>
  <sheetData>
    <row r="1" ht="12.75" customHeight="1">
      <c r="A1" s="315" t="s">
        <v>567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ht="18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</row>
    <row r="3" ht="30.0" customHeight="1">
      <c r="A3" s="291"/>
      <c r="B3" s="316" t="s">
        <v>38</v>
      </c>
      <c r="C3" s="316" t="s">
        <v>568</v>
      </c>
      <c r="D3" s="317" t="s">
        <v>569</v>
      </c>
      <c r="E3" s="318" t="s">
        <v>570</v>
      </c>
      <c r="F3" s="3"/>
      <c r="G3" s="3"/>
      <c r="H3" s="3"/>
      <c r="I3" s="3"/>
      <c r="J3" s="4"/>
      <c r="K3" s="319" t="s">
        <v>571</v>
      </c>
      <c r="L3" s="320" t="s">
        <v>572</v>
      </c>
      <c r="M3" s="3"/>
      <c r="N3" s="3"/>
      <c r="O3" s="3"/>
      <c r="P3" s="3"/>
      <c r="Q3" s="3"/>
      <c r="R3" s="4"/>
    </row>
    <row r="4" ht="25.5" customHeight="1">
      <c r="A4" s="108"/>
      <c r="B4" s="108"/>
      <c r="C4" s="108"/>
      <c r="D4" s="108"/>
      <c r="E4" s="321" t="s">
        <v>573</v>
      </c>
      <c r="F4" s="321" t="s">
        <v>574</v>
      </c>
      <c r="G4" s="321" t="s">
        <v>575</v>
      </c>
      <c r="H4" s="318" t="s">
        <v>576</v>
      </c>
      <c r="I4" s="3"/>
      <c r="J4" s="4"/>
      <c r="K4" s="108"/>
      <c r="L4" s="319" t="s">
        <v>573</v>
      </c>
      <c r="M4" s="319" t="s">
        <v>574</v>
      </c>
      <c r="N4" s="319" t="s">
        <v>575</v>
      </c>
      <c r="O4" s="320" t="s">
        <v>577</v>
      </c>
      <c r="P4" s="3"/>
      <c r="Q4" s="3"/>
      <c r="R4" s="4"/>
    </row>
    <row r="5" ht="107.25" customHeight="1">
      <c r="A5" s="120"/>
      <c r="B5" s="120"/>
      <c r="C5" s="120"/>
      <c r="D5" s="120"/>
      <c r="E5" s="120"/>
      <c r="F5" s="120"/>
      <c r="G5" s="120"/>
      <c r="H5" s="322" t="s">
        <v>578</v>
      </c>
      <c r="I5" s="322" t="s">
        <v>579</v>
      </c>
      <c r="J5" s="322" t="s">
        <v>580</v>
      </c>
      <c r="K5" s="120"/>
      <c r="L5" s="120"/>
      <c r="M5" s="120"/>
      <c r="N5" s="120"/>
      <c r="O5" s="323" t="s">
        <v>581</v>
      </c>
      <c r="P5" s="323" t="s">
        <v>582</v>
      </c>
      <c r="Q5" s="324" t="s">
        <v>583</v>
      </c>
      <c r="R5" s="324" t="s">
        <v>584</v>
      </c>
    </row>
    <row r="6" ht="12.75" customHeight="1">
      <c r="A6" s="325">
        <v>1.0</v>
      </c>
      <c r="B6" s="326">
        <v>2.0</v>
      </c>
      <c r="C6" s="325">
        <v>3.0</v>
      </c>
      <c r="D6" s="326">
        <v>4.0</v>
      </c>
      <c r="E6" s="326">
        <v>5.0</v>
      </c>
      <c r="F6" s="326">
        <v>6.0</v>
      </c>
      <c r="G6" s="326">
        <v>7.0</v>
      </c>
      <c r="H6" s="326">
        <v>8.0</v>
      </c>
      <c r="I6" s="326">
        <v>9.0</v>
      </c>
      <c r="J6" s="326">
        <v>10.0</v>
      </c>
      <c r="K6" s="326">
        <v>11.0</v>
      </c>
      <c r="L6" s="326">
        <v>12.0</v>
      </c>
      <c r="M6" s="326">
        <v>13.0</v>
      </c>
      <c r="N6" s="326">
        <v>14.0</v>
      </c>
      <c r="O6" s="326">
        <v>15.0</v>
      </c>
      <c r="P6" s="326">
        <v>16.0</v>
      </c>
      <c r="Q6" s="326">
        <v>17.0</v>
      </c>
      <c r="R6" s="326">
        <v>18.0</v>
      </c>
    </row>
    <row r="7" ht="12.75" customHeight="1">
      <c r="A7" s="296" t="s">
        <v>39</v>
      </c>
      <c r="B7" s="297" t="s">
        <v>46</v>
      </c>
      <c r="C7" s="327" t="str">
        <f t="shared" ref="C7:R7" si="1">SUM(C8:C9)</f>
        <v>0</v>
      </c>
      <c r="D7" s="327" t="str">
        <f t="shared" si="1"/>
        <v>0</v>
      </c>
      <c r="E7" s="327" t="str">
        <f t="shared" si="1"/>
        <v>0</v>
      </c>
      <c r="F7" s="327" t="str">
        <f t="shared" si="1"/>
        <v>0</v>
      </c>
      <c r="G7" s="327" t="str">
        <f t="shared" si="1"/>
        <v>0</v>
      </c>
      <c r="H7" s="327" t="str">
        <f t="shared" si="1"/>
        <v>0</v>
      </c>
      <c r="I7" s="327" t="str">
        <f t="shared" si="1"/>
        <v>0</v>
      </c>
      <c r="J7" s="327" t="str">
        <f t="shared" si="1"/>
        <v>0</v>
      </c>
      <c r="K7" s="327" t="str">
        <f t="shared" si="1"/>
        <v>0</v>
      </c>
      <c r="L7" s="327" t="str">
        <f t="shared" si="1"/>
        <v>0</v>
      </c>
      <c r="M7" s="327" t="str">
        <f t="shared" si="1"/>
        <v>0</v>
      </c>
      <c r="N7" s="327" t="str">
        <f t="shared" si="1"/>
        <v>0</v>
      </c>
      <c r="O7" s="327" t="str">
        <f t="shared" si="1"/>
        <v>0</v>
      </c>
      <c r="P7" s="327" t="str">
        <f t="shared" si="1"/>
        <v>0</v>
      </c>
      <c r="Q7" s="327" t="str">
        <f t="shared" si="1"/>
        <v>0</v>
      </c>
      <c r="R7" s="327" t="str">
        <f t="shared" si="1"/>
        <v>0</v>
      </c>
    </row>
    <row r="8" ht="12.75" customHeight="1">
      <c r="A8" s="328" t="s">
        <v>585</v>
      </c>
      <c r="B8" s="329" t="s">
        <v>50</v>
      </c>
      <c r="C8" s="330"/>
      <c r="D8" s="330"/>
      <c r="E8" s="331" t="str">
        <f t="shared" ref="E8:E9" si="2">H8+I8+J8</f>
        <v>0</v>
      </c>
      <c r="F8" s="332"/>
      <c r="G8" s="332"/>
      <c r="H8" s="332"/>
      <c r="I8" s="332"/>
      <c r="J8" s="332"/>
      <c r="K8" s="330"/>
      <c r="L8" s="331" t="str">
        <f t="shared" ref="L8:L9" si="3">O8+P8+Q8+R8</f>
        <v>0</v>
      </c>
      <c r="M8" s="330"/>
      <c r="N8" s="330"/>
      <c r="O8" s="330"/>
      <c r="P8" s="332"/>
      <c r="Q8" s="330"/>
      <c r="R8" s="330"/>
    </row>
    <row r="9" ht="12.75" customHeight="1">
      <c r="A9" s="333" t="s">
        <v>514</v>
      </c>
      <c r="B9" s="329" t="s">
        <v>52</v>
      </c>
      <c r="C9" s="330"/>
      <c r="D9" s="330"/>
      <c r="E9" s="331" t="str">
        <f t="shared" si="2"/>
        <v>0</v>
      </c>
      <c r="F9" s="332"/>
      <c r="G9" s="332"/>
      <c r="H9" s="332"/>
      <c r="I9" s="332"/>
      <c r="J9" s="332"/>
      <c r="K9" s="330"/>
      <c r="L9" s="331" t="str">
        <f t="shared" si="3"/>
        <v>0</v>
      </c>
      <c r="M9" s="330"/>
      <c r="N9" s="330"/>
      <c r="O9" s="330"/>
      <c r="P9" s="332"/>
      <c r="Q9" s="330"/>
      <c r="R9" s="330"/>
    </row>
    <row r="10" ht="12.75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16">
    <mergeCell ref="N4:N5"/>
    <mergeCell ref="O4:R4"/>
    <mergeCell ref="E4:E5"/>
    <mergeCell ref="A3:A5"/>
    <mergeCell ref="B3:B5"/>
    <mergeCell ref="C3:C5"/>
    <mergeCell ref="D3:D5"/>
    <mergeCell ref="E3:J3"/>
    <mergeCell ref="L3:R3"/>
    <mergeCell ref="L4:L5"/>
    <mergeCell ref="F4:F5"/>
    <mergeCell ref="G4:G5"/>
    <mergeCell ref="H4:J4"/>
    <mergeCell ref="M4:M5"/>
    <mergeCell ref="A1:R2"/>
    <mergeCell ref="K3:K5"/>
  </mergeCells>
  <dataValidations>
    <dataValidation type="decimal" allowBlank="1" showInputMessage="1" showErrorMessage="1" prompt=" - " sqref="C8:R9">
      <formula1>0.0</formula1>
      <formula2>9.99999999999999E27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3366"/>
    <pageSetUpPr/>
  </sheetPr>
  <sheetViews>
    <sheetView workbookViewId="0">
      <pane xSplit="11.0" ySplit="11.0" topLeftCell="L12" activePane="bottomRight" state="frozen"/>
      <selection activeCell="L1" sqref="L1" pane="topRight"/>
      <selection activeCell="A12" sqref="A12" pane="bottomLeft"/>
      <selection activeCell="L12" sqref="L12" pane="bottomRight"/>
    </sheetView>
  </sheetViews>
  <sheetFormatPr customHeight="1" defaultColWidth="12.63" defaultRowHeight="15.0"/>
  <cols>
    <col customWidth="1" min="1" max="1" width="5.13"/>
    <col customWidth="1" min="2" max="2" width="38.13"/>
    <col customWidth="1" min="3" max="3" width="18.0"/>
    <col customWidth="1" min="4" max="4" width="12.88"/>
    <col customWidth="1" min="5" max="5" width="19.88"/>
    <col customWidth="1" min="6" max="6" width="26.0"/>
    <col customWidth="1" min="7" max="7" width="28.13"/>
    <col customWidth="1" min="8" max="8" width="27.13"/>
    <col customWidth="1" min="9" max="28" width="8.0"/>
  </cols>
  <sheetData>
    <row r="1" ht="72.0" customHeight="1">
      <c r="A1" s="68"/>
      <c r="B1" s="334" t="s">
        <v>586</v>
      </c>
      <c r="C1" s="17"/>
      <c r="D1" s="17"/>
      <c r="E1" s="17"/>
      <c r="F1" s="17"/>
      <c r="G1" s="17"/>
      <c r="H1" s="1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ht="12.75" hidden="1" customHeight="1">
      <c r="A2" s="68"/>
      <c r="B2" s="335"/>
      <c r="C2" s="336"/>
      <c r="D2" s="336"/>
      <c r="E2" s="336"/>
      <c r="F2" s="336"/>
      <c r="G2" s="336"/>
      <c r="H2" s="337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ht="15.0" hidden="1" customHeight="1">
      <c r="A3" s="68"/>
      <c r="B3" s="338" t="s">
        <v>587</v>
      </c>
      <c r="C3" s="339"/>
      <c r="D3" s="10"/>
      <c r="E3" s="10"/>
      <c r="F3" s="10"/>
      <c r="G3" s="70"/>
      <c r="H3" s="340"/>
      <c r="I3" s="341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ht="15.0" hidden="1" customHeight="1">
      <c r="A4" s="68"/>
      <c r="B4" s="342"/>
      <c r="C4" s="342"/>
      <c r="D4" s="342"/>
      <c r="E4" s="342"/>
      <c r="F4" s="342"/>
      <c r="G4" s="342"/>
      <c r="H4" s="343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</row>
    <row r="5" ht="15.0" hidden="1" customHeight="1">
      <c r="A5" s="68"/>
      <c r="B5" s="344" t="s">
        <v>588</v>
      </c>
      <c r="C5" s="345"/>
      <c r="D5" s="10"/>
      <c r="E5" s="10"/>
      <c r="F5" s="10"/>
      <c r="G5" s="70"/>
      <c r="H5" s="340"/>
      <c r="I5" s="341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</row>
    <row r="6" ht="15.0" hidden="1" customHeight="1">
      <c r="A6" s="68"/>
      <c r="B6" s="203"/>
      <c r="C6" s="69"/>
      <c r="D6" s="10"/>
      <c r="E6" s="10"/>
      <c r="F6" s="10"/>
      <c r="G6" s="70"/>
      <c r="H6" s="34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</row>
    <row r="7" ht="15.75" hidden="1" customHeight="1">
      <c r="A7" s="68"/>
      <c r="B7" s="338" t="s">
        <v>589</v>
      </c>
      <c r="C7" s="345"/>
      <c r="D7" s="10"/>
      <c r="E7" s="10"/>
      <c r="F7" s="10"/>
      <c r="G7" s="70"/>
      <c r="H7" s="340"/>
      <c r="I7" s="34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</row>
    <row r="8" ht="12.75" hidden="1" customHeight="1">
      <c r="A8" s="68"/>
      <c r="B8" s="346"/>
      <c r="C8" s="347"/>
      <c r="D8" s="347"/>
      <c r="E8" s="347"/>
      <c r="F8" s="347"/>
      <c r="G8" s="347"/>
      <c r="H8" s="343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</row>
    <row r="9" ht="15.75" hidden="1" customHeight="1">
      <c r="A9" s="68"/>
      <c r="B9" s="348" t="s">
        <v>590</v>
      </c>
      <c r="C9" s="349"/>
      <c r="D9" s="349"/>
      <c r="E9" s="350" t="s">
        <v>591</v>
      </c>
      <c r="F9" s="351"/>
      <c r="G9" s="70"/>
      <c r="H9" s="340"/>
      <c r="I9" s="341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</row>
    <row r="10" ht="13.5" customHeight="1">
      <c r="A10" s="68"/>
      <c r="B10" s="352"/>
      <c r="C10" s="353"/>
      <c r="D10" s="353"/>
      <c r="E10" s="353"/>
      <c r="F10" s="353"/>
      <c r="G10" s="353"/>
      <c r="H10" s="354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</row>
    <row r="11" ht="113.25" customHeight="1">
      <c r="A11" s="68"/>
      <c r="B11" s="355" t="s">
        <v>592</v>
      </c>
      <c r="C11" s="356" t="s">
        <v>41</v>
      </c>
      <c r="D11" s="356" t="s">
        <v>42</v>
      </c>
      <c r="E11" s="355" t="s">
        <v>43</v>
      </c>
      <c r="F11" s="356" t="s">
        <v>44</v>
      </c>
      <c r="G11" s="357" t="s">
        <v>152</v>
      </c>
      <c r="H11" s="355" t="s">
        <v>449</v>
      </c>
      <c r="I11" s="358"/>
      <c r="J11" s="358"/>
      <c r="K11" s="35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</row>
    <row r="12" ht="15.75" customHeight="1">
      <c r="A12" s="68"/>
      <c r="B12" s="359" t="s">
        <v>593</v>
      </c>
      <c r="C12" s="360" t="str">
        <f>'Раздел 1'!F9</f>
        <v/>
      </c>
      <c r="D12" s="360" t="str">
        <f>'Раздел 1'!H9</f>
        <v/>
      </c>
      <c r="E12" s="360" t="str">
        <f>'Раздел 1'!J9</f>
        <v/>
      </c>
      <c r="F12" s="360" t="str">
        <f>'Раздел 1'!L9</f>
        <v/>
      </c>
      <c r="G12" s="360" t="str">
        <f>'Раздел 1'!N9</f>
        <v/>
      </c>
      <c r="H12" s="360" t="str">
        <f>C12+D12+E12+F12+G12</f>
        <v>0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ht="15.75" customHeight="1">
      <c r="A13" s="68"/>
      <c r="B13" s="359" t="s">
        <v>594</v>
      </c>
      <c r="C13" s="360" t="str">
        <f>'Раздел 1'!E9</f>
        <v>#N/A</v>
      </c>
      <c r="D13" s="360" t="str">
        <f>'Раздел 1'!G9</f>
        <v>#N/A</v>
      </c>
      <c r="E13" s="360" t="str">
        <f>'Раздел 1'!I9</f>
        <v>#N/A</v>
      </c>
      <c r="F13" s="360" t="str">
        <f>'Раздел 1'!K9</f>
        <v>#N/A</v>
      </c>
      <c r="G13" s="360" t="str">
        <f>'Раздел 1'!M9</f>
        <v>#N/A</v>
      </c>
      <c r="H13" s="360" t="str">
        <f>'Раздел 1'!C9</f>
        <v>#N/A</v>
      </c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</row>
    <row r="14" ht="20.25" customHeight="1">
      <c r="A14" s="68"/>
      <c r="B14" s="361" t="s">
        <v>595</v>
      </c>
      <c r="C14" s="362" t="str">
        <f>IF(C12&gt;C13,(IF(D15+C16+C18=C12-C13,"ВЕРНО","НЕВЕРНО")),(IF(C12&lt;C13,(IF(C20+C21+C23=C13-C12,"верно","неверно")),0)))</f>
        <v>#N/A</v>
      </c>
      <c r="D14" s="362" t="str">
        <f>IF(D12&gt;D13,(IF(#REF!+D16+D18=D12-D13,"ВЕРНО","НЕВЕРНО")),(IF(D12&lt;D13,(IF(D20+D21+D23=D13-D12,"верно","неверно")),0)))</f>
        <v>#N/A</v>
      </c>
      <c r="E14" s="362" t="str">
        <f t="shared" ref="E14:G14" si="1">IF(E12&gt;E13,(IF(E15+E16+E18=E12-E13,"ВЕРНО","НЕВЕРНО")),(IF(E12&lt;E13,(IF(E20+E21+E23=E13-E12,"верно","неверно")),0)))</f>
        <v>#N/A</v>
      </c>
      <c r="F14" s="362" t="str">
        <f t="shared" si="1"/>
        <v>#N/A</v>
      </c>
      <c r="G14" s="362" t="str">
        <f t="shared" si="1"/>
        <v>#N/A</v>
      </c>
      <c r="H14" s="362" t="str">
        <f>H13-H12</f>
        <v>#N/A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</row>
    <row r="15" ht="15.75" customHeight="1">
      <c r="A15" s="68"/>
      <c r="B15" s="363" t="s">
        <v>596</v>
      </c>
      <c r="C15" s="364"/>
      <c r="D15" s="132"/>
      <c r="E15" s="160"/>
      <c r="F15" s="160"/>
      <c r="G15" s="160"/>
      <c r="H15" s="365" t="str">
        <f t="shared" ref="H15:H16" si="2">SUM(C15:G15)</f>
        <v>0</v>
      </c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</row>
    <row r="16" ht="31.5" customHeight="1">
      <c r="A16" s="68"/>
      <c r="B16" s="363" t="s">
        <v>597</v>
      </c>
      <c r="C16" s="132"/>
      <c r="D16" s="132"/>
      <c r="E16" s="160"/>
      <c r="F16" s="160"/>
      <c r="G16" s="160"/>
      <c r="H16" s="365" t="str">
        <f t="shared" si="2"/>
        <v>0</v>
      </c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</row>
    <row r="17" ht="135.0" customHeight="1">
      <c r="A17" s="68"/>
      <c r="B17" s="363" t="s">
        <v>598</v>
      </c>
      <c r="C17" s="366"/>
      <c r="D17" s="366"/>
      <c r="E17" s="366"/>
      <c r="F17" s="366"/>
      <c r="G17" s="366"/>
      <c r="H17" s="367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ht="31.5" customHeight="1">
      <c r="A18" s="68"/>
      <c r="B18" s="363" t="s">
        <v>599</v>
      </c>
      <c r="C18" s="132"/>
      <c r="D18" s="132"/>
      <c r="E18" s="160"/>
      <c r="F18" s="160"/>
      <c r="G18" s="160"/>
      <c r="H18" s="365" t="str">
        <f>SUM(C18:G18)</f>
        <v>0</v>
      </c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</row>
    <row r="19" ht="27.0" customHeight="1">
      <c r="A19" s="68"/>
      <c r="B19" s="363" t="s">
        <v>598</v>
      </c>
      <c r="C19" s="366"/>
      <c r="D19" s="366"/>
      <c r="E19" s="366"/>
      <c r="F19" s="366"/>
      <c r="G19" s="366"/>
      <c r="H19" s="367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</row>
    <row r="20" ht="18.0" customHeight="1">
      <c r="A20" s="68"/>
      <c r="B20" s="368" t="s">
        <v>600</v>
      </c>
      <c r="C20" s="369"/>
      <c r="D20" s="369"/>
      <c r="E20" s="369"/>
      <c r="F20" s="369"/>
      <c r="G20" s="369"/>
      <c r="H20" s="370" t="str">
        <f t="shared" ref="H20:H21" si="3">SUM(C20:G20)</f>
        <v>0</v>
      </c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ht="31.5" customHeight="1">
      <c r="A21" s="68"/>
      <c r="B21" s="363" t="s">
        <v>601</v>
      </c>
      <c r="C21" s="132"/>
      <c r="D21" s="132"/>
      <c r="E21" s="160"/>
      <c r="F21" s="160"/>
      <c r="G21" s="160"/>
      <c r="H21" s="365" t="str">
        <f t="shared" si="3"/>
        <v>0</v>
      </c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ht="30.0" customHeight="1">
      <c r="A22" s="68"/>
      <c r="B22" s="363" t="s">
        <v>598</v>
      </c>
      <c r="C22" s="366"/>
      <c r="D22" s="366"/>
      <c r="E22" s="366"/>
      <c r="F22" s="366"/>
      <c r="G22" s="366"/>
      <c r="H22" s="367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ht="37.5" customHeight="1">
      <c r="A23" s="68"/>
      <c r="B23" s="363" t="s">
        <v>602</v>
      </c>
      <c r="C23" s="132"/>
      <c r="D23" s="132"/>
      <c r="E23" s="160"/>
      <c r="F23" s="160"/>
      <c r="G23" s="160"/>
      <c r="H23" s="365" t="str">
        <f>SUM(C23:G23)</f>
        <v>0</v>
      </c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</row>
    <row r="24" ht="30.0" customHeight="1">
      <c r="A24" s="68"/>
      <c r="B24" s="363" t="s">
        <v>598</v>
      </c>
      <c r="C24" s="366"/>
      <c r="D24" s="366"/>
      <c r="E24" s="366"/>
      <c r="F24" s="366"/>
      <c r="G24" s="366"/>
      <c r="H24" s="367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ht="47.25" customHeight="1">
      <c r="A25" s="68"/>
      <c r="B25" s="363" t="s">
        <v>603</v>
      </c>
      <c r="C25" s="132"/>
      <c r="D25" s="132"/>
      <c r="E25" s="160"/>
      <c r="F25" s="160"/>
      <c r="G25" s="160"/>
      <c r="H25" s="365" t="str">
        <f t="shared" ref="H25:H29" si="4">SUM(C25:G25)</f>
        <v>0</v>
      </c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ht="47.25" customHeight="1">
      <c r="A26" s="68"/>
      <c r="B26" s="371" t="s">
        <v>604</v>
      </c>
      <c r="C26" s="132"/>
      <c r="D26" s="132"/>
      <c r="E26" s="160"/>
      <c r="F26" s="160"/>
      <c r="G26" s="160"/>
      <c r="H26" s="365" t="str">
        <f t="shared" si="4"/>
        <v>0</v>
      </c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</row>
    <row r="27" ht="72.75" customHeight="1">
      <c r="A27" s="68"/>
      <c r="B27" s="363" t="s">
        <v>605</v>
      </c>
      <c r="C27" s="138"/>
      <c r="D27" s="138"/>
      <c r="E27" s="166"/>
      <c r="F27" s="166"/>
      <c r="G27" s="166"/>
      <c r="H27" s="365" t="str">
        <f t="shared" si="4"/>
        <v>0</v>
      </c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ht="51.75" customHeight="1">
      <c r="A28" s="68"/>
      <c r="B28" s="368" t="s">
        <v>606</v>
      </c>
      <c r="C28" s="138"/>
      <c r="D28" s="138"/>
      <c r="E28" s="166"/>
      <c r="F28" s="166"/>
      <c r="G28" s="166"/>
      <c r="H28" s="365" t="str">
        <f t="shared" si="4"/>
        <v>0</v>
      </c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ht="68.25" customHeight="1">
      <c r="A29" s="68"/>
      <c r="B29" s="368" t="s">
        <v>607</v>
      </c>
      <c r="C29" s="138"/>
      <c r="D29" s="138"/>
      <c r="E29" s="166"/>
      <c r="F29" s="166"/>
      <c r="G29" s="166"/>
      <c r="H29" s="365" t="str">
        <f t="shared" si="4"/>
        <v>0</v>
      </c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ht="41.25" customHeight="1">
      <c r="A30" s="68"/>
      <c r="B30" s="372" t="s">
        <v>608</v>
      </c>
      <c r="C30" s="88"/>
      <c r="D30" s="88"/>
      <c r="E30" s="88"/>
      <c r="F30" s="88"/>
      <c r="G30" s="88"/>
      <c r="H30" s="287"/>
      <c r="I30" s="341"/>
      <c r="J30" s="341"/>
      <c r="K30" s="341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ht="41.25" customHeight="1">
      <c r="A31" s="68"/>
      <c r="B31" s="373" t="s">
        <v>609</v>
      </c>
      <c r="C31" s="166"/>
      <c r="D31" s="226"/>
      <c r="E31" s="374"/>
      <c r="F31" s="374"/>
      <c r="G31" s="374"/>
      <c r="H31" s="375" t="str">
        <f t="shared" ref="H31:H34" si="5">SUM(C31:G31)</f>
        <v>0</v>
      </c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ht="15.75" customHeight="1">
      <c r="A32" s="68"/>
      <c r="B32" s="376" t="s">
        <v>610</v>
      </c>
      <c r="C32" s="160"/>
      <c r="D32" s="160"/>
      <c r="E32" s="235"/>
      <c r="F32" s="235"/>
      <c r="G32" s="235"/>
      <c r="H32" s="365" t="str">
        <f t="shared" si="5"/>
        <v>0</v>
      </c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ht="32.25" customHeight="1">
      <c r="A33" s="68"/>
      <c r="B33" s="377" t="s">
        <v>611</v>
      </c>
      <c r="C33" s="166"/>
      <c r="D33" s="166"/>
      <c r="E33" s="378"/>
      <c r="F33" s="378"/>
      <c r="G33" s="378"/>
      <c r="H33" s="365" t="str">
        <f t="shared" si="5"/>
        <v>0</v>
      </c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ht="31.5" customHeight="1">
      <c r="A34" s="68"/>
      <c r="B34" s="379" t="s">
        <v>612</v>
      </c>
      <c r="C34" s="380"/>
      <c r="D34" s="380"/>
      <c r="E34" s="381"/>
      <c r="F34" s="381"/>
      <c r="G34" s="381"/>
      <c r="H34" s="382" t="str">
        <f t="shared" si="5"/>
        <v>0</v>
      </c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ht="41.25" customHeight="1">
      <c r="A35" s="68"/>
      <c r="B35" s="372" t="s">
        <v>613</v>
      </c>
      <c r="C35" s="88"/>
      <c r="D35" s="88"/>
      <c r="E35" s="88"/>
      <c r="F35" s="88"/>
      <c r="G35" s="88"/>
      <c r="H35" s="287"/>
      <c r="I35" s="341"/>
      <c r="J35" s="341"/>
      <c r="K35" s="341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ht="41.25" customHeight="1">
      <c r="A36" s="68"/>
      <c r="B36" s="373" t="s">
        <v>609</v>
      </c>
      <c r="C36" s="166"/>
      <c r="D36" s="226"/>
      <c r="E36" s="374"/>
      <c r="F36" s="374"/>
      <c r="G36" s="374"/>
      <c r="H36" s="375" t="str">
        <f t="shared" ref="H36:H39" si="6">SUM(C36:G36)</f>
        <v>0</v>
      </c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ht="27.75" customHeight="1">
      <c r="A37" s="68"/>
      <c r="B37" s="376" t="s">
        <v>610</v>
      </c>
      <c r="C37" s="160"/>
      <c r="D37" s="160"/>
      <c r="E37" s="235"/>
      <c r="F37" s="235"/>
      <c r="G37" s="235"/>
      <c r="H37" s="365" t="str">
        <f t="shared" si="6"/>
        <v>0</v>
      </c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ht="32.25" customHeight="1">
      <c r="A38" s="68"/>
      <c r="B38" s="377" t="s">
        <v>611</v>
      </c>
      <c r="C38" s="166"/>
      <c r="D38" s="166"/>
      <c r="E38" s="378"/>
      <c r="F38" s="378"/>
      <c r="G38" s="378"/>
      <c r="H38" s="365" t="str">
        <f t="shared" si="6"/>
        <v>0</v>
      </c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</row>
    <row r="39" ht="31.5" customHeight="1">
      <c r="A39" s="68"/>
      <c r="B39" s="379" t="s">
        <v>612</v>
      </c>
      <c r="C39" s="380"/>
      <c r="D39" s="380"/>
      <c r="E39" s="381"/>
      <c r="F39" s="381"/>
      <c r="G39" s="381"/>
      <c r="H39" s="382" t="str">
        <f t="shared" si="6"/>
        <v>0</v>
      </c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</row>
    <row r="40" ht="12.75" customHeight="1"/>
    <row r="41" ht="12.75" customHeight="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</row>
    <row r="42" ht="12.75" customHeight="1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ht="12.7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ht="12.7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</row>
    <row r="45" ht="12.75" customHeight="1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</row>
    <row r="46" ht="12.75" customHeight="1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</row>
    <row r="47" ht="12.75" customHeight="1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</row>
    <row r="48" ht="12.75" customHeight="1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</row>
    <row r="49" ht="12.75" customHeight="1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</row>
    <row r="50" ht="12.75" customHeight="1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</row>
    <row r="51" ht="12.75" customHeight="1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</row>
    <row r="52" ht="12.75" customHeight="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</row>
    <row r="53" ht="12.7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</row>
    <row r="54" ht="12.75" customHeight="1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</row>
    <row r="55" ht="12.7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</row>
    <row r="56" ht="12.75" customHeight="1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</row>
    <row r="57" ht="12.75" customHeight="1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</row>
    <row r="58" ht="12.75" customHeight="1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</row>
    <row r="59" ht="12.75" customHeight="1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</row>
    <row r="60" ht="12.75" customHeight="1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</row>
    <row r="61" ht="12.75" customHeight="1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</row>
    <row r="62" ht="12.75" customHeight="1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</row>
    <row r="63" ht="12.75" customHeight="1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</row>
    <row r="64" ht="12.75" customHeight="1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</row>
    <row r="65" ht="12.75" customHeight="1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</row>
    <row r="66" ht="12.75" customHeight="1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</row>
    <row r="67" ht="12.75" customHeight="1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</row>
    <row r="68" ht="12.75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</row>
    <row r="69" ht="12.75" customHeight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</row>
    <row r="70" ht="12.7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</row>
    <row r="71" ht="12.75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</row>
    <row r="72" ht="12.75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</row>
    <row r="73" ht="12.75" customHeight="1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</row>
    <row r="74" ht="12.75" customHeight="1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</row>
    <row r="75" ht="12.75" customHeight="1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</row>
    <row r="76" ht="12.75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</row>
    <row r="77" ht="12.75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</row>
    <row r="78" ht="12.75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</row>
    <row r="79" ht="12.75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</row>
    <row r="80" ht="12.75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</row>
    <row r="81" ht="12.75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</row>
    <row r="82" ht="12.75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</row>
    <row r="83" ht="12.75" customHeight="1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</row>
    <row r="84" ht="12.75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</row>
    <row r="85" ht="12.75" customHeight="1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</row>
    <row r="86" ht="12.75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</row>
    <row r="87" ht="12.75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</row>
    <row r="88" ht="12.75" customHeight="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</row>
    <row r="89" ht="12.75" customHeigh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</row>
    <row r="90" ht="12.75" customHeight="1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</row>
    <row r="91" ht="12.75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</row>
    <row r="92" ht="12.75" customHeight="1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</row>
    <row r="93" ht="12.75" customHeight="1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</row>
    <row r="94" ht="12.75" customHeight="1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</row>
    <row r="95" ht="12.75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</row>
    <row r="96" ht="12.75" customHeight="1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</row>
    <row r="97" ht="12.75" customHeight="1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</row>
    <row r="98" ht="12.75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</row>
    <row r="99" ht="12.75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</row>
    <row r="100" ht="12.75" customHeight="1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</row>
    <row r="101" ht="12.75" customHeight="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</row>
    <row r="102" ht="12.75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</row>
    <row r="103" ht="12.75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</row>
    <row r="104" ht="12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</row>
    <row r="105" ht="12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</row>
    <row r="106" ht="12.75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</row>
    <row r="107" ht="12.75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</row>
    <row r="108" ht="12.7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</row>
    <row r="109" ht="12.7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</row>
    <row r="110" ht="12.75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</row>
    <row r="111" ht="12.75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</row>
    <row r="112" ht="12.75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</row>
    <row r="113" ht="12.75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</row>
    <row r="114" ht="12.75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</row>
    <row r="115" ht="12.75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</row>
    <row r="116" ht="12.75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</row>
    <row r="117" ht="12.75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</row>
    <row r="118" ht="12.7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</row>
    <row r="119" ht="12.75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</row>
    <row r="120" ht="12.75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</row>
    <row r="121" ht="12.75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</row>
    <row r="122" ht="12.75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</row>
    <row r="123" ht="12.75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</row>
    <row r="124" ht="12.75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</row>
    <row r="125" ht="12.75" customHeight="1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</row>
    <row r="126" ht="12.75" customHeight="1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</row>
    <row r="127" ht="12.75" customHeight="1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</row>
    <row r="128" ht="12.75" customHeight="1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</row>
    <row r="129" ht="12.75" customHeight="1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</row>
    <row r="130" ht="12.75" customHeight="1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</row>
    <row r="131" ht="12.75" customHeight="1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</row>
    <row r="132" ht="12.75" customHeight="1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</row>
    <row r="133" ht="12.75" customHeight="1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</row>
    <row r="134" ht="12.75" customHeight="1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</row>
    <row r="135" ht="12.75" customHeight="1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</row>
    <row r="136" ht="12.75" customHeight="1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</row>
    <row r="137" ht="12.75" customHeight="1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</row>
    <row r="138" ht="12.75" customHeight="1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</row>
    <row r="139" ht="12.75" customHeight="1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</row>
    <row r="140" ht="12.75" customHeight="1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</row>
    <row r="141" ht="12.75" customHeight="1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</row>
    <row r="142" ht="12.75" customHeight="1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</row>
    <row r="143" ht="12.75" customHeight="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</row>
    <row r="144" ht="12.75" customHeight="1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</row>
    <row r="145" ht="12.75" customHeight="1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</row>
    <row r="146" ht="12.75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</row>
    <row r="147" ht="12.75" customHeight="1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</row>
    <row r="148" ht="12.75" customHeight="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</row>
    <row r="149" ht="12.75" customHeight="1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</row>
    <row r="150" ht="12.75" customHeight="1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</row>
    <row r="151" ht="12.75" customHeight="1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</row>
    <row r="152" ht="12.7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</row>
    <row r="153" ht="12.75" customHeight="1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</row>
    <row r="154" ht="12.75" customHeight="1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</row>
    <row r="155" ht="12.75" customHeight="1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</row>
    <row r="156" ht="12.75" customHeight="1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</row>
    <row r="157" ht="12.75" customHeight="1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</row>
    <row r="158" ht="12.75" customHeight="1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</row>
    <row r="159" ht="12.75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</row>
    <row r="160" ht="12.75" customHeight="1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</row>
    <row r="161" ht="12.75" customHeight="1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</row>
    <row r="162" ht="12.75" customHeight="1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</row>
    <row r="163" ht="12.75" customHeight="1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</row>
    <row r="164" ht="12.75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</row>
    <row r="165" ht="12.75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</row>
    <row r="166" ht="12.75" customHeight="1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</row>
    <row r="167" ht="12.75" customHeight="1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</row>
    <row r="168" ht="12.75" customHeight="1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</row>
    <row r="169" ht="12.75" customHeight="1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</row>
    <row r="170" ht="12.75" customHeight="1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</row>
    <row r="171" ht="12.75" customHeight="1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</row>
    <row r="172" ht="12.75" customHeight="1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</row>
    <row r="173" ht="12.75" customHeight="1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</row>
    <row r="174" ht="12.75" customHeight="1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</row>
    <row r="175" ht="12.75" customHeight="1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</row>
    <row r="176" ht="12.75" customHeight="1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</row>
    <row r="177" ht="12.75" customHeight="1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</row>
    <row r="178" ht="12.75" customHeight="1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</row>
    <row r="179" ht="12.75" customHeight="1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</row>
    <row r="180" ht="12.75" customHeight="1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</row>
    <row r="181" ht="12.75" customHeight="1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</row>
    <row r="182" ht="12.75" customHeight="1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</row>
    <row r="183" ht="12.75" customHeight="1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</row>
    <row r="184" ht="12.75" customHeight="1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</row>
    <row r="185" ht="12.75" customHeight="1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</row>
    <row r="186" ht="12.75" customHeight="1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</row>
    <row r="187" ht="12.75" customHeight="1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</row>
    <row r="188" ht="12.75" customHeight="1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</row>
    <row r="189" ht="12.75" customHeight="1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</row>
    <row r="190" ht="12.75" customHeight="1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</row>
    <row r="191" ht="12.75" customHeight="1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</row>
    <row r="192" ht="12.75" customHeight="1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</row>
    <row r="193" ht="12.75" customHeight="1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  <c r="AB193" s="68"/>
    </row>
    <row r="194" ht="12.75" customHeight="1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</row>
    <row r="195" ht="12.75" customHeight="1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</row>
    <row r="196" ht="12.75" customHeight="1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  <c r="AB196" s="68"/>
    </row>
    <row r="197" ht="12.75" customHeight="1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  <c r="AB197" s="68"/>
    </row>
    <row r="198" ht="12.75" customHeight="1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</row>
    <row r="199" ht="12.75" customHeight="1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  <c r="AB199" s="68"/>
    </row>
    <row r="200" ht="12.75" customHeight="1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</row>
    <row r="201" ht="12.75" customHeight="1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</row>
    <row r="202" ht="12.75" customHeight="1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  <c r="AB202" s="68"/>
    </row>
    <row r="203" ht="12.75" customHeight="1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  <c r="AB203" s="68"/>
    </row>
    <row r="204" ht="12.75" customHeight="1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</row>
    <row r="205" ht="12.75" customHeight="1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</row>
    <row r="206" ht="12.75" customHeight="1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</row>
    <row r="207" ht="12.75" customHeight="1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</row>
    <row r="208" ht="12.75" customHeight="1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</row>
    <row r="209" ht="12.75" customHeight="1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</row>
    <row r="210" ht="12.75" customHeight="1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</row>
    <row r="211" ht="12.75" customHeight="1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</row>
    <row r="212" ht="12.75" customHeight="1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</row>
    <row r="213" ht="12.75" customHeight="1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</row>
    <row r="214" ht="12.75" customHeight="1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</row>
    <row r="215" ht="12.75" customHeight="1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</row>
    <row r="216" ht="12.75" customHeight="1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</row>
    <row r="217" ht="12.75" customHeight="1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</row>
    <row r="218" ht="12.75" customHeight="1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</row>
    <row r="219" ht="12.75" customHeight="1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</row>
    <row r="220" ht="12.75" customHeight="1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</row>
    <row r="221" ht="12.75" customHeight="1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</row>
    <row r="222" ht="12.75" customHeight="1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</row>
    <row r="223" ht="12.75" customHeight="1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</row>
    <row r="224" ht="12.75" customHeight="1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</row>
    <row r="225" ht="12.75" customHeight="1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</row>
    <row r="226" ht="12.75" customHeight="1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</row>
    <row r="227" ht="12.75" customHeight="1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</row>
    <row r="228" ht="12.75" customHeight="1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</row>
    <row r="229" ht="12.75" customHeight="1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</row>
    <row r="230" ht="12.75" customHeight="1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</row>
    <row r="231" ht="12.75" customHeight="1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</row>
    <row r="232" ht="12.75" customHeight="1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</row>
    <row r="233" ht="12.75" customHeight="1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</row>
    <row r="234" ht="12.75" customHeight="1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</row>
    <row r="235" ht="12.75" customHeight="1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</row>
    <row r="236" ht="12.75" customHeight="1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</row>
    <row r="237" ht="12.75" customHeight="1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</row>
    <row r="238" ht="12.75" customHeight="1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</row>
    <row r="239" ht="12.75" customHeight="1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</row>
  </sheetData>
  <mergeCells count="8">
    <mergeCell ref="B30:H30"/>
    <mergeCell ref="B35:H35"/>
    <mergeCell ref="B1:H2"/>
    <mergeCell ref="C3:G3"/>
    <mergeCell ref="C5:G5"/>
    <mergeCell ref="C6:G6"/>
    <mergeCell ref="C7:G7"/>
    <mergeCell ref="F9:G9"/>
  </mergeCells>
  <conditionalFormatting sqref="C14:G14">
    <cfRule type="expression" dxfId="1" priority="1">
      <formula>"верно"</formula>
    </cfRule>
  </conditionalFormatting>
  <conditionalFormatting sqref="C14">
    <cfRule type="expression" dxfId="2" priority="2">
      <formula>$C$14:$G$14=0</formula>
    </cfRule>
  </conditionalFormatting>
  <conditionalFormatting sqref="C14">
    <cfRule type="expression" dxfId="3" priority="3">
      <formula>$C$14="неверно"</formula>
    </cfRule>
  </conditionalFormatting>
  <conditionalFormatting sqref="C14">
    <cfRule type="expression" dxfId="1" priority="4">
      <formula>$C$14="верно"</formula>
    </cfRule>
  </conditionalFormatting>
  <conditionalFormatting sqref="D14">
    <cfRule type="expression" dxfId="2" priority="5">
      <formula>$D$14=0</formula>
    </cfRule>
  </conditionalFormatting>
  <conditionalFormatting sqref="D14">
    <cfRule type="expression" dxfId="3" priority="6">
      <formula>$D$14="неверно"</formula>
    </cfRule>
  </conditionalFormatting>
  <conditionalFormatting sqref="D14">
    <cfRule type="expression" dxfId="1" priority="7">
      <formula>$D$14="верно"</formula>
    </cfRule>
  </conditionalFormatting>
  <conditionalFormatting sqref="E14">
    <cfRule type="expression" dxfId="2" priority="8">
      <formula>$E$14=0</formula>
    </cfRule>
  </conditionalFormatting>
  <conditionalFormatting sqref="E14">
    <cfRule type="expression" dxfId="3" priority="9">
      <formula>$E$14="неверно"</formula>
    </cfRule>
  </conditionalFormatting>
  <conditionalFormatting sqref="E14">
    <cfRule type="expression" dxfId="1" priority="10">
      <formula>$E$14="верно"</formula>
    </cfRule>
  </conditionalFormatting>
  <conditionalFormatting sqref="F14">
    <cfRule type="expression" dxfId="2" priority="11">
      <formula>$F$14=0</formula>
    </cfRule>
  </conditionalFormatting>
  <conditionalFormatting sqref="F14">
    <cfRule type="expression" dxfId="3" priority="12">
      <formula>$F$14="неверно"</formula>
    </cfRule>
  </conditionalFormatting>
  <conditionalFormatting sqref="F14">
    <cfRule type="expression" dxfId="1" priority="13">
      <formula>$F$14="верно"</formula>
    </cfRule>
  </conditionalFormatting>
  <conditionalFormatting sqref="G14">
    <cfRule type="expression" dxfId="2" priority="14">
      <formula>$G$14=0</formula>
    </cfRule>
  </conditionalFormatting>
  <conditionalFormatting sqref="G14">
    <cfRule type="expression" dxfId="3" priority="15">
      <formula>$G$14="неверно"</formula>
    </cfRule>
  </conditionalFormatting>
  <conditionalFormatting sqref="G14">
    <cfRule type="expression" dxfId="1" priority="16">
      <formula>$G$14="верно"</formula>
    </cfRule>
  </conditionalFormatting>
  <dataValidations>
    <dataValidation type="decimal" allowBlank="1" showInputMessage="1" showErrorMessage="1" prompt=" - " sqref="C12:H14">
      <formula1>0.0</formula1>
      <formula2>5000.0</formula2>
    </dataValidation>
    <dataValidation type="decimal" allowBlank="1" showInputMessage="1" showErrorMessage="1" prompt=" - " sqref="D15:G15 C16:G16 C18:G21 C23:G23 C25:G29 C31:G34 C36:G39">
      <formula1>0.0</formula1>
      <formula2>100000.0</formula2>
    </dataValidation>
  </dataValidations>
  <printOptions/>
  <pageMargins bottom="0.75" footer="0.0" header="0.0" left="0.7" right="0.7" top="0.75"/>
  <pageSetup orientation="landscape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.13"/>
    <col customWidth="1" min="2" max="2" width="64.38"/>
    <col customWidth="1" min="3" max="3" width="1.63"/>
    <col customWidth="1" min="4" max="4" width="5.63"/>
    <col customWidth="1" min="5" max="6" width="16.0"/>
    <col customWidth="1" min="7" max="11" width="8.0"/>
  </cols>
  <sheetData>
    <row r="1" ht="12.75" customHeight="1">
      <c r="B1" s="383" t="s">
        <v>614</v>
      </c>
      <c r="C1" s="383"/>
      <c r="D1" s="384"/>
      <c r="E1" s="384"/>
      <c r="F1" s="384"/>
    </row>
    <row r="2" ht="12.75" customHeight="1">
      <c r="B2" s="383" t="s">
        <v>615</v>
      </c>
      <c r="C2" s="383"/>
      <c r="D2" s="384"/>
      <c r="E2" s="384"/>
      <c r="F2" s="384"/>
    </row>
    <row r="3" ht="12.75" customHeight="1">
      <c r="B3" s="385"/>
      <c r="C3" s="385"/>
      <c r="D3" s="386"/>
      <c r="E3" s="386"/>
      <c r="F3" s="386"/>
    </row>
    <row r="4" ht="51.0" customHeight="1">
      <c r="B4" s="385" t="s">
        <v>616</v>
      </c>
      <c r="C4" s="385"/>
      <c r="D4" s="386"/>
      <c r="E4" s="386"/>
      <c r="F4" s="386"/>
    </row>
    <row r="5" ht="12.75" customHeight="1">
      <c r="B5" s="385"/>
      <c r="C5" s="385"/>
      <c r="D5" s="386"/>
      <c r="E5" s="386"/>
      <c r="F5" s="386"/>
    </row>
    <row r="6" ht="25.5" customHeight="1">
      <c r="B6" s="383" t="s">
        <v>617</v>
      </c>
      <c r="C6" s="383"/>
      <c r="D6" s="384"/>
      <c r="E6" s="384" t="s">
        <v>618</v>
      </c>
      <c r="F6" s="384" t="s">
        <v>619</v>
      </c>
    </row>
    <row r="7" ht="13.5" customHeight="1">
      <c r="B7" s="385"/>
      <c r="C7" s="385"/>
      <c r="D7" s="386"/>
      <c r="E7" s="386"/>
      <c r="F7" s="386"/>
    </row>
    <row r="8" ht="51.0" customHeight="1">
      <c r="B8" s="387" t="s">
        <v>620</v>
      </c>
      <c r="C8" s="388"/>
      <c r="D8" s="389"/>
      <c r="E8" s="389">
        <v>5.0</v>
      </c>
      <c r="F8" s="390"/>
    </row>
    <row r="9" ht="25.5" customHeight="1">
      <c r="B9" s="391"/>
      <c r="C9" s="385"/>
      <c r="D9" s="386"/>
      <c r="E9" s="392" t="s">
        <v>621</v>
      </c>
      <c r="F9" s="393" t="s">
        <v>622</v>
      </c>
    </row>
    <row r="10" ht="25.5" customHeight="1">
      <c r="B10" s="391"/>
      <c r="C10" s="385"/>
      <c r="D10" s="386"/>
      <c r="E10" s="392" t="s">
        <v>623</v>
      </c>
      <c r="F10" s="393" t="s">
        <v>622</v>
      </c>
    </row>
    <row r="11" ht="25.5" customHeight="1">
      <c r="B11" s="391"/>
      <c r="C11" s="385"/>
      <c r="D11" s="386"/>
      <c r="E11" s="392" t="s">
        <v>624</v>
      </c>
      <c r="F11" s="393"/>
    </row>
    <row r="12" ht="13.5" customHeight="1">
      <c r="B12" s="394"/>
      <c r="C12" s="395"/>
      <c r="D12" s="396"/>
      <c r="E12" s="397" t="s">
        <v>625</v>
      </c>
      <c r="F12" s="398" t="s">
        <v>622</v>
      </c>
    </row>
    <row r="13" ht="13.5" customHeight="1">
      <c r="B13" s="385"/>
      <c r="C13" s="385"/>
      <c r="D13" s="386"/>
      <c r="E13" s="386"/>
      <c r="F13" s="386"/>
    </row>
    <row r="14" ht="38.25" customHeight="1">
      <c r="B14" s="387" t="s">
        <v>626</v>
      </c>
      <c r="C14" s="388"/>
      <c r="D14" s="389"/>
      <c r="E14" s="389">
        <v>26.0</v>
      </c>
      <c r="F14" s="390"/>
    </row>
    <row r="15" ht="25.5" customHeight="1">
      <c r="B15" s="391"/>
      <c r="C15" s="385"/>
      <c r="D15" s="386"/>
      <c r="E15" s="392" t="s">
        <v>627</v>
      </c>
      <c r="F15" s="393" t="s">
        <v>622</v>
      </c>
    </row>
    <row r="16" ht="25.5" customHeight="1">
      <c r="B16" s="391"/>
      <c r="C16" s="385"/>
      <c r="D16" s="386"/>
      <c r="E16" s="392" t="s">
        <v>628</v>
      </c>
      <c r="F16" s="393"/>
    </row>
    <row r="17" ht="25.5" customHeight="1">
      <c r="B17" s="391"/>
      <c r="C17" s="385"/>
      <c r="D17" s="386"/>
      <c r="E17" s="392" t="s">
        <v>629</v>
      </c>
      <c r="F17" s="393" t="s">
        <v>622</v>
      </c>
    </row>
    <row r="18" ht="25.5" customHeight="1">
      <c r="B18" s="391"/>
      <c r="C18" s="385"/>
      <c r="D18" s="386"/>
      <c r="E18" s="392" t="s">
        <v>630</v>
      </c>
      <c r="F18" s="393"/>
    </row>
    <row r="19" ht="25.5" customHeight="1">
      <c r="B19" s="391"/>
      <c r="C19" s="385"/>
      <c r="D19" s="386"/>
      <c r="E19" s="392" t="s">
        <v>631</v>
      </c>
      <c r="F19" s="393"/>
    </row>
    <row r="20" ht="12.75" customHeight="1">
      <c r="B20" s="391"/>
      <c r="C20" s="385"/>
      <c r="D20" s="386"/>
      <c r="E20" s="392" t="s">
        <v>632</v>
      </c>
      <c r="F20" s="393"/>
    </row>
    <row r="21" ht="25.5" customHeight="1">
      <c r="B21" s="391"/>
      <c r="C21" s="385"/>
      <c r="D21" s="386"/>
      <c r="E21" s="392" t="s">
        <v>633</v>
      </c>
      <c r="F21" s="393"/>
    </row>
    <row r="22" ht="25.5" customHeight="1">
      <c r="B22" s="391"/>
      <c r="C22" s="385"/>
      <c r="D22" s="386"/>
      <c r="E22" s="392" t="s">
        <v>634</v>
      </c>
      <c r="F22" s="393"/>
    </row>
    <row r="23" ht="12.75" customHeight="1">
      <c r="B23" s="391"/>
      <c r="C23" s="385"/>
      <c r="D23" s="386"/>
      <c r="E23" s="392" t="s">
        <v>635</v>
      </c>
      <c r="F23" s="393" t="s">
        <v>622</v>
      </c>
    </row>
    <row r="24" ht="12.75" customHeight="1">
      <c r="B24" s="391"/>
      <c r="C24" s="385"/>
      <c r="D24" s="386"/>
      <c r="E24" s="392" t="s">
        <v>636</v>
      </c>
      <c r="F24" s="393"/>
    </row>
    <row r="25" ht="13.5" customHeight="1">
      <c r="B25" s="394"/>
      <c r="C25" s="395"/>
      <c r="D25" s="396"/>
      <c r="E25" s="397" t="s">
        <v>637</v>
      </c>
      <c r="F25" s="398"/>
    </row>
    <row r="26" ht="12.75" customHeight="1">
      <c r="B26" s="385"/>
      <c r="C26" s="385"/>
      <c r="D26" s="386"/>
      <c r="E26" s="386"/>
      <c r="F26" s="386"/>
    </row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4">
      <vt:variant>
        <vt:lpstr>Ëèñòû</vt:lpstr>
      </vt:variant>
      <vt:variant>
        <vt:i4>13</vt:i4>
      </vt:variant>
      <vt:variant>
        <vt:lpstr>Èìåíîâàííûå äèàïàçîíû</vt:lpstr>
      </vt:variant>
      <vt:variant>
        <vt:i4>8</vt:i4>
      </vt:variant>
    </vt:vector>
  </HeadingPairs>
  <TitlesOfParts>
    <vt:vector baseType="lpstr" size="21">
      <vt:lpstr>Ðàçäåë 0</vt:lpstr>
      <vt:lpstr>Ðàçäåë 1</vt:lpstr>
      <vt:lpstr>Ëèñò3</vt:lpstr>
      <vt:lpstr>Ëèñò2</vt:lpstr>
      <vt:lpstr>Ëèñò1</vt:lpstr>
      <vt:lpstr>Ðàçäåë 2</vt:lpstr>
      <vt:lpstr>Ðàçäåë 3</vt:lpstr>
      <vt:lpstr>Ðàçäåë 4</vt:lpstr>
      <vt:lpstr>Ðàçäåë 5</vt:lpstr>
      <vt:lpstr>Ðàçäåë 6</vt:lpstr>
      <vt:lpstr>Ðàçäåë 7</vt:lpstr>
      <vt:lpstr>Ðàçäåë 8</vt:lpstr>
      <vt:lpstr>Îò÷åò î ñîâìåñòèìîñòè</vt:lpstr>
      <vt:lpstr>Âíèìàíèå</vt:lpstr>
      <vt:lpstr>'Ðàçäåë 2'!Çàãîëîâêè_äëÿ_ïå÷àòè</vt:lpstr>
      <vt:lpstr>'Ðàçäåë 4'!Çàãîëîâêè_äëÿ_ïå÷àòè</vt:lpstr>
      <vt:lpstr>'Ðàçäåë 6'!Çàãîëîâêè_äëÿ_ïå÷àòè</vt:lpstr>
      <vt:lpstr>'Ðàçäåë 1'!Îáëàñòü_ïå÷àòè</vt:lpstr>
      <vt:lpstr>'Ðàçäåë 2'!Îáëàñòü_ïå÷àòè</vt:lpstr>
      <vt:lpstr>'Ðàçäåë 6'!Îáëàñòü_ïå÷àòè</vt:lpstr>
      <vt:lpstr>'Ðàçäåë 8'!Îáëàñòü_ïå÷àòè</vt:lpstr>
    </vt:vector>
  </TitlesOfParts>
  <LinksUpToDate>false</LinksUpToDate>
  <SharedDoc>false</SharedDoc>
  <HyperlinksChanged>false</HyperlinksChanged>
  <Application>Microsoft Excel</Application>
  <AppVersion>16.0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2007-05-02T07:08:13Z</dcterms:created>
  <dc:creator>Prof-RomanovaAA</dc:creator>
  <cp:lastModifiedBy>Дженнет</cp:lastModifiedBy>
  <cp:lastPrinted>2020-02-04T14:12:51Z</cp:lastPrinted>
  <dcterms:modified xsi:type="dcterms:W3CDTF">2020-03-10T11:42:55Z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